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nikolova\Desktop\"/>
    </mc:Choice>
  </mc:AlternateContent>
  <bookViews>
    <workbookView xWindow="0" yWindow="0" windowWidth="20490" windowHeight="6420"/>
  </bookViews>
  <sheets>
    <sheet name="rod 2026" sheetId="2" r:id="rId1"/>
  </sheets>
  <definedNames>
    <definedName name="_xlnm.Print_Area" localSheetId="0">'rod 2026'!$A$1:$F$23</definedName>
  </definedNames>
  <calcPr calcId="162913"/>
</workbook>
</file>

<file path=xl/calcChain.xml><?xml version="1.0" encoding="utf-8"?>
<calcChain xmlns="http://schemas.openxmlformats.org/spreadsheetml/2006/main">
  <c r="F11" i="2" l="1"/>
  <c r="B11" i="2"/>
</calcChain>
</file>

<file path=xl/sharedStrings.xml><?xml version="1.0" encoding="utf-8"?>
<sst xmlns="http://schemas.openxmlformats.org/spreadsheetml/2006/main" count="61" uniqueCount="51">
  <si>
    <t>Източници на кредитиране</t>
  </si>
  <si>
    <t>Основание:</t>
  </si>
  <si>
    <t>ЕАД</t>
  </si>
  <si>
    <t>РОС №753 от 30.07.2019г.</t>
  </si>
  <si>
    <t>Договор №1116/03.10.2019г.</t>
  </si>
  <si>
    <t>Вид и предназначение на дълга по договор</t>
  </si>
  <si>
    <t>Обезпечение на дълга и източници на погасяване</t>
  </si>
  <si>
    <t>Период на погасяване</t>
  </si>
  <si>
    <t>Лихвен процент</t>
  </si>
  <si>
    <t>Дължими плащания по главници</t>
  </si>
  <si>
    <t>Дължими лихвени плащания</t>
  </si>
  <si>
    <t>Такси</t>
  </si>
  <si>
    <t>Приходни  източници  за обслужване на дълга</t>
  </si>
  <si>
    <t>ОБЩИНА  РАЗГРАД</t>
  </si>
  <si>
    <t>ЗА ПОЕТ ОБЩИНСКИ ДЪЛГ</t>
  </si>
  <si>
    <t>Приложение № 7</t>
  </si>
  <si>
    <t>РОС № 313 от 27.07.2021г.</t>
  </si>
  <si>
    <t>Договор № 65/18.08.2021г.</t>
  </si>
  <si>
    <t>АД</t>
  </si>
  <si>
    <t xml:space="preserve">"Банка ДСК" </t>
  </si>
  <si>
    <t xml:space="preserve">променлив лихвен процент  СДИ + надбавка 2.60% </t>
  </si>
  <si>
    <t>променлив лихвен процент, равняващ се на 5 на сто от лихвата по кредита на "Банка ДСК" АД</t>
  </si>
  <si>
    <t>Собствени приходи на Община Разград по смисъла на чл. 45, ал. 1, т. 1, букви "а" до "ж" от Закона за публичниите финанси</t>
  </si>
  <si>
    <t>за финансиране на инвестиционни разходи по Проект "Енергийна ефективност и реконструкция на сгради в сферата на културата и изкуството в община Разград"</t>
  </si>
  <si>
    <t>2023 - 2028 г.                                                 /24 мес. гратисен период от дата на сключване на договора/</t>
  </si>
  <si>
    <t>АД                                   /съфиансираща институция/</t>
  </si>
  <si>
    <t>"Регионален фонд за градско розвитие"</t>
  </si>
  <si>
    <t>ФОНД “ФЛАГ“</t>
  </si>
  <si>
    <t>РОС № 683 от 27.06.2023г.</t>
  </si>
  <si>
    <t>2023-2028 г.</t>
  </si>
  <si>
    <t>Споразумение от 12.07.2023 г.</t>
  </si>
  <si>
    <t>4,08%</t>
  </si>
  <si>
    <t>2020 - 2027 г.</t>
  </si>
  <si>
    <t>залог на настоящи и бъдещи вземания на Община Разград, за собствените приходи на общината по смисъла на чл. 45, ал. 1, т. 1, букви "а" до "ж" от Закона за публичниите финанси и обща изравнителна субсидия по чл. 52, ал. 1, т. 1 буква "б" от ЗПФ, включително и тези постъпващи по бюджетната сметка на общината</t>
  </si>
  <si>
    <t>залог на настоящи и бъдещи парични вземания на Община Разград, по чл. 45, ал. 1, т. 1, букви "а" до "ж" от Закона за публичниите финанси, както и трансфери за местни дейности, включително обща изравнителна субсидия , съгласно чл. 52, ал. 1, т. 1, буква "б" от ЗПФ, включително и тези постъпващи по бюджетната банкова сметка на общината</t>
  </si>
  <si>
    <t>Разсрочено плащане на задължения на Община Разград съгласно договор № 168 от 18.06.2014 г., сключен между Цедент "Бау Енерджи" ЕООД и Цесионер Фонд "Енергийна ефективност и възобновяеми източници" за прехвърляне на част от вземанията на "Бау Енерджи" ЕООД  от Община Разград по договор за обществена поръчка № 376/22.11.2013 г. с предмет "Строително - монтажни работи за въвеждане на енергоспестяващи мерки и вътрешен ремонт на спортна зала "Абритус" гр. Разград"</t>
  </si>
  <si>
    <t>за финансиране на разходи по Проект "Ремонт, обновяване на материално - техническата база и мерки за енергийна ефективност в образователните институции на територията на                             гр. Разград"</t>
  </si>
  <si>
    <t>ГОДИШЕН РАЗЧЕТ ЗА 2026 г.</t>
  </si>
  <si>
    <t>Общ размер на дълга в евро</t>
  </si>
  <si>
    <t>до 40 504 €</t>
  </si>
  <si>
    <t>2025 - 2028 г.</t>
  </si>
  <si>
    <t>4,9%</t>
  </si>
  <si>
    <t>План за 2026 г.</t>
  </si>
  <si>
    <t>Размер на дълга към  01.01.2026 г-. главница</t>
  </si>
  <si>
    <t>Очакван размер на дълга към  31.12.2026 г.         главница</t>
  </si>
  <si>
    <t>РОС №317 от 24.06.2025г.</t>
  </si>
  <si>
    <t>Договор № П2044-FF /11.07.2025г.</t>
  </si>
  <si>
    <t xml:space="preserve">за финансиране и рефинансиране на разходи за изпълнение на проект „Улесняване на достъпа до качествено образование и обучение чрез подобряване на условията за пребиваване в ЦПЛР Ученическо общежитие Разград“ </t>
  </si>
  <si>
    <t>залог на съвкупността от всички настоящи и бъдещи парични вземания с произход настоящи и бъдещи приходи на Община Разград по чл. 45, ал. 1, т. 1, букви от „а“ до „ж“ от Закона за публичните финанси, както и трансфери за местни дейности, включително обща изравнителна субсидия, съгласно чл. 52, ал. 1, т. 1, буква „б“ от Закона за публичните финанси, включително, но не само и тези приходи, постъпващи по банкова сметка с IBAN: BG85TEXI95453105971800, BIC: TEXIBGSF, открита при „Тексим банк“ АД и по всички бъдещо откривани сметки за бюджетни средства с код 7304 (или аналогичен заместващ го код)  на Община Разград, като настоящите и бъдещи вземания за наличностите по посочените банкови сметки също са обект на особения залог</t>
  </si>
  <si>
    <t>до 58 286 €</t>
  </si>
  <si>
    <t>Национален фонд за декарбонизация                                 (старо наименование "Фонд енергийна ефективност и възобновяеми източници")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</si>
</sst>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\ &quot;лв.&quot;;[Red]\-#,##0\ &quot;лв.&quot;"/>
    <numFmt numFmtId="164" formatCode="#,##0\ [$€-1];[Red]\-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6" fontId="5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10" fontId="6" fillId="0" borderId="9" xfId="0" applyNumberFormat="1" applyFont="1" applyBorder="1" applyAlignment="1">
      <alignment horizontal="center" vertical="center" wrapText="1"/>
    </xf>
    <xf numFmtId="10" fontId="6" fillId="0" borderId="0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6" fontId="6" fillId="0" borderId="0" xfId="0" applyNumberFormat="1" applyFont="1" applyBorder="1" applyAlignment="1">
      <alignment horizontal="right" vertical="center" wrapText="1"/>
    </xf>
    <xf numFmtId="6" fontId="6" fillId="0" borderId="9" xfId="0" applyNumberFormat="1" applyFont="1" applyBorder="1" applyAlignment="1">
      <alignment horizontal="right"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topLeftCell="A19" zoomScale="90" zoomScaleNormal="90" workbookViewId="0">
      <selection activeCell="C27" sqref="C27"/>
    </sheetView>
  </sheetViews>
  <sheetFormatPr defaultRowHeight="15.75" x14ac:dyDescent="0.25"/>
  <cols>
    <col min="1" max="1" width="25.42578125" style="1" customWidth="1"/>
    <col min="2" max="2" width="24.42578125" style="2" customWidth="1"/>
    <col min="3" max="3" width="26" style="1" customWidth="1"/>
    <col min="4" max="4" width="25.7109375" style="1" customWidth="1"/>
    <col min="5" max="5" width="26" style="1" customWidth="1"/>
    <col min="6" max="6" width="41" style="2" customWidth="1"/>
    <col min="7" max="7" width="26" style="1" customWidth="1"/>
    <col min="8" max="16384" width="9.140625" style="1"/>
  </cols>
  <sheetData>
    <row r="1" spans="1:7" x14ac:dyDescent="0.25">
      <c r="F1" s="3" t="s">
        <v>15</v>
      </c>
      <c r="G1" s="3"/>
    </row>
    <row r="2" spans="1:7" x14ac:dyDescent="0.25">
      <c r="A2" s="37" t="s">
        <v>13</v>
      </c>
      <c r="B2" s="37"/>
      <c r="C2" s="37"/>
      <c r="D2" s="37"/>
      <c r="E2" s="37"/>
      <c r="F2" s="37"/>
      <c r="G2" s="4"/>
    </row>
    <row r="3" spans="1:7" x14ac:dyDescent="0.25">
      <c r="A3" s="38" t="s">
        <v>37</v>
      </c>
      <c r="B3" s="38"/>
      <c r="C3" s="38"/>
      <c r="D3" s="38"/>
      <c r="E3" s="38"/>
      <c r="F3" s="38"/>
      <c r="G3" s="5"/>
    </row>
    <row r="4" spans="1:7" x14ac:dyDescent="0.25">
      <c r="A4" s="38" t="s">
        <v>14</v>
      </c>
      <c r="B4" s="38"/>
      <c r="C4" s="38"/>
      <c r="D4" s="38"/>
      <c r="E4" s="38"/>
      <c r="F4" s="38"/>
      <c r="G4" s="5"/>
    </row>
    <row r="5" spans="1:7" ht="16.5" thickBot="1" x14ac:dyDescent="0.3">
      <c r="A5" s="6"/>
    </row>
    <row r="6" spans="1:7" ht="31.5" customHeight="1" x14ac:dyDescent="0.25">
      <c r="A6" s="7" t="s">
        <v>0</v>
      </c>
      <c r="B6" s="8" t="s">
        <v>27</v>
      </c>
      <c r="C6" s="9" t="s">
        <v>26</v>
      </c>
      <c r="D6" s="9" t="s">
        <v>19</v>
      </c>
      <c r="E6" s="45" t="s">
        <v>50</v>
      </c>
      <c r="F6" s="8" t="s">
        <v>27</v>
      </c>
      <c r="G6" s="10"/>
    </row>
    <row r="7" spans="1:7" ht="87" customHeight="1" x14ac:dyDescent="0.25">
      <c r="A7" s="11" t="s">
        <v>1</v>
      </c>
      <c r="B7" s="12" t="s">
        <v>2</v>
      </c>
      <c r="C7" s="13" t="s">
        <v>18</v>
      </c>
      <c r="D7" s="13" t="s">
        <v>25</v>
      </c>
      <c r="E7" s="46"/>
      <c r="F7" s="12" t="s">
        <v>2</v>
      </c>
      <c r="G7" s="10"/>
    </row>
    <row r="8" spans="1:7" ht="31.5" x14ac:dyDescent="0.25">
      <c r="A8" s="14"/>
      <c r="B8" s="12" t="s">
        <v>3</v>
      </c>
      <c r="C8" s="13" t="s">
        <v>16</v>
      </c>
      <c r="D8" s="13" t="s">
        <v>16</v>
      </c>
      <c r="E8" s="15" t="s">
        <v>28</v>
      </c>
      <c r="F8" s="12" t="s">
        <v>45</v>
      </c>
      <c r="G8" s="10"/>
    </row>
    <row r="9" spans="1:7" ht="36" customHeight="1" thickBot="1" x14ac:dyDescent="0.3">
      <c r="A9" s="16"/>
      <c r="B9" s="17" t="s">
        <v>4</v>
      </c>
      <c r="C9" s="18" t="s">
        <v>17</v>
      </c>
      <c r="D9" s="18" t="s">
        <v>17</v>
      </c>
      <c r="E9" s="19" t="s">
        <v>30</v>
      </c>
      <c r="F9" s="17" t="s">
        <v>46</v>
      </c>
      <c r="G9" s="10"/>
    </row>
    <row r="10" spans="1:7" ht="409.5" customHeight="1" thickTop="1" thickBot="1" x14ac:dyDescent="0.3">
      <c r="A10" s="20" t="s">
        <v>5</v>
      </c>
      <c r="B10" s="17" t="s">
        <v>36</v>
      </c>
      <c r="C10" s="18" t="s">
        <v>23</v>
      </c>
      <c r="D10" s="18" t="s">
        <v>23</v>
      </c>
      <c r="E10" s="19" t="s">
        <v>35</v>
      </c>
      <c r="F10" s="17" t="s">
        <v>47</v>
      </c>
      <c r="G10" s="10"/>
    </row>
    <row r="11" spans="1:7" ht="33" thickTop="1" thickBot="1" x14ac:dyDescent="0.3">
      <c r="A11" s="20" t="s">
        <v>38</v>
      </c>
      <c r="B11" s="21">
        <f>ROUND(6262071/1.95583,2)</f>
        <v>3201746.06</v>
      </c>
      <c r="C11" s="21" t="s">
        <v>49</v>
      </c>
      <c r="D11" s="21" t="s">
        <v>39</v>
      </c>
      <c r="E11" s="21">
        <v>211027</v>
      </c>
      <c r="F11" s="21">
        <f>ROUND(689890/1.95583,2)</f>
        <v>352735.16</v>
      </c>
      <c r="G11" s="22"/>
    </row>
    <row r="12" spans="1:7" ht="51.75" customHeight="1" thickTop="1" x14ac:dyDescent="0.25">
      <c r="A12" s="41" t="s">
        <v>6</v>
      </c>
      <c r="B12" s="35" t="s">
        <v>34</v>
      </c>
      <c r="C12" s="35" t="s">
        <v>33</v>
      </c>
      <c r="D12" s="35" t="s">
        <v>33</v>
      </c>
      <c r="E12" s="39"/>
      <c r="F12" s="35" t="s">
        <v>48</v>
      </c>
      <c r="G12" s="23"/>
    </row>
    <row r="13" spans="1:7" ht="322.5" customHeight="1" thickBot="1" x14ac:dyDescent="0.3">
      <c r="A13" s="42"/>
      <c r="B13" s="36"/>
      <c r="C13" s="36"/>
      <c r="D13" s="36"/>
      <c r="E13" s="40"/>
      <c r="F13" s="36"/>
      <c r="G13" s="23"/>
    </row>
    <row r="14" spans="1:7" ht="91.5" customHeight="1" thickTop="1" thickBot="1" x14ac:dyDescent="0.3">
      <c r="A14" s="20" t="s">
        <v>7</v>
      </c>
      <c r="B14" s="24" t="s">
        <v>32</v>
      </c>
      <c r="C14" s="18" t="s">
        <v>24</v>
      </c>
      <c r="D14" s="18" t="s">
        <v>24</v>
      </c>
      <c r="E14" s="17" t="s">
        <v>29</v>
      </c>
      <c r="F14" s="17" t="s">
        <v>40</v>
      </c>
      <c r="G14" s="25"/>
    </row>
    <row r="15" spans="1:7" ht="80.25" thickTop="1" thickBot="1" x14ac:dyDescent="0.3">
      <c r="A15" s="20" t="s">
        <v>8</v>
      </c>
      <c r="B15" s="17" t="s">
        <v>31</v>
      </c>
      <c r="C15" s="26" t="s">
        <v>21</v>
      </c>
      <c r="D15" s="18" t="s">
        <v>20</v>
      </c>
      <c r="E15" s="27">
        <v>6.5000000000000002E-2</v>
      </c>
      <c r="F15" s="17" t="s">
        <v>41</v>
      </c>
      <c r="G15" s="28"/>
    </row>
    <row r="16" spans="1:7" ht="17.25" thickTop="1" thickBot="1" x14ac:dyDescent="0.3">
      <c r="A16" s="29" t="s">
        <v>42</v>
      </c>
      <c r="B16" s="24"/>
      <c r="C16" s="18"/>
      <c r="D16" s="18"/>
      <c r="E16" s="19"/>
      <c r="F16" s="24"/>
      <c r="G16" s="10"/>
    </row>
    <row r="17" spans="1:7" ht="48.75" thickTop="1" thickBot="1" x14ac:dyDescent="0.3">
      <c r="A17" s="30" t="s">
        <v>43</v>
      </c>
      <c r="B17" s="21">
        <v>272948</v>
      </c>
      <c r="C17" s="21">
        <v>18524</v>
      </c>
      <c r="D17" s="21">
        <v>12873</v>
      </c>
      <c r="E17" s="21">
        <v>109030</v>
      </c>
      <c r="F17" s="21">
        <v>311218</v>
      </c>
      <c r="G17" s="31"/>
    </row>
    <row r="18" spans="1:7" ht="33" thickTop="1" thickBot="1" x14ac:dyDescent="0.3">
      <c r="A18" s="30" t="s">
        <v>9</v>
      </c>
      <c r="B18" s="21">
        <v>184065</v>
      </c>
      <c r="C18" s="21">
        <v>12953</v>
      </c>
      <c r="D18" s="21">
        <v>9001</v>
      </c>
      <c r="E18" s="21">
        <v>42205</v>
      </c>
      <c r="F18" s="21">
        <v>124551</v>
      </c>
      <c r="G18" s="31"/>
    </row>
    <row r="19" spans="1:7" ht="33" thickTop="1" thickBot="1" x14ac:dyDescent="0.3">
      <c r="A19" s="30" t="s">
        <v>10</v>
      </c>
      <c r="B19" s="21">
        <v>13500</v>
      </c>
      <c r="C19" s="21">
        <v>25</v>
      </c>
      <c r="D19" s="21">
        <v>260</v>
      </c>
      <c r="E19" s="32"/>
      <c r="F19" s="21">
        <v>12660</v>
      </c>
      <c r="G19" s="31"/>
    </row>
    <row r="20" spans="1:7" ht="17.25" thickTop="1" thickBot="1" x14ac:dyDescent="0.3">
      <c r="A20" s="30" t="s">
        <v>11</v>
      </c>
      <c r="B20" s="21">
        <v>614</v>
      </c>
      <c r="C20" s="21">
        <v>0</v>
      </c>
      <c r="D20" s="21">
        <v>40</v>
      </c>
      <c r="E20" s="21">
        <v>0</v>
      </c>
      <c r="F20" s="21">
        <v>0</v>
      </c>
      <c r="G20" s="33"/>
    </row>
    <row r="21" spans="1:7" ht="51.75" customHeight="1" thickTop="1" x14ac:dyDescent="0.25">
      <c r="A21" s="43" t="s">
        <v>12</v>
      </c>
      <c r="B21" s="35"/>
      <c r="C21" s="35" t="s">
        <v>22</v>
      </c>
      <c r="D21" s="35" t="s">
        <v>22</v>
      </c>
      <c r="E21" s="35" t="s">
        <v>22</v>
      </c>
      <c r="F21" s="35" t="s">
        <v>22</v>
      </c>
      <c r="G21" s="25"/>
    </row>
    <row r="22" spans="1:7" ht="60" customHeight="1" thickBot="1" x14ac:dyDescent="0.3">
      <c r="A22" s="44"/>
      <c r="B22" s="36"/>
      <c r="C22" s="36"/>
      <c r="D22" s="36"/>
      <c r="E22" s="36"/>
      <c r="F22" s="36"/>
      <c r="G22" s="25"/>
    </row>
    <row r="23" spans="1:7" ht="70.5" customHeight="1" thickTop="1" thickBot="1" x14ac:dyDescent="0.3">
      <c r="A23" s="34" t="s">
        <v>44</v>
      </c>
      <c r="B23" s="21">
        <v>88883</v>
      </c>
      <c r="C23" s="21">
        <v>5571</v>
      </c>
      <c r="D23" s="21">
        <v>3872</v>
      </c>
      <c r="E23" s="21">
        <v>66825</v>
      </c>
      <c r="F23" s="21">
        <v>186667</v>
      </c>
      <c r="G23" s="31"/>
    </row>
    <row r="24" spans="1:7" ht="16.5" thickTop="1" x14ac:dyDescent="0.25"/>
  </sheetData>
  <mergeCells count="16">
    <mergeCell ref="F12:F13"/>
    <mergeCell ref="F21:F22"/>
    <mergeCell ref="A2:F2"/>
    <mergeCell ref="A3:F3"/>
    <mergeCell ref="A4:F4"/>
    <mergeCell ref="D12:D13"/>
    <mergeCell ref="E12:E13"/>
    <mergeCell ref="A12:A13"/>
    <mergeCell ref="C12:C13"/>
    <mergeCell ref="B12:B13"/>
    <mergeCell ref="A21:A22"/>
    <mergeCell ref="B21:B22"/>
    <mergeCell ref="C21:C22"/>
    <mergeCell ref="D21:D22"/>
    <mergeCell ref="E21:E22"/>
    <mergeCell ref="E6:E7"/>
  </mergeCells>
  <pageMargins left="0.70866141732283472" right="0.31496062992125984" top="0.35433070866141736" bottom="0.35433070866141736" header="0.31496062992125984" footer="0.31496062992125984"/>
  <pageSetup paperSize="9" scale="5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rod 2026</vt:lpstr>
      <vt:lpstr>'rod 2026'!Област_печат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Миглена Дучева</dc:creator>
  <cp:lastModifiedBy>Даниела Николова</cp:lastModifiedBy>
  <cp:lastPrinted>2026-03-24T08:11:03Z</cp:lastPrinted>
  <dcterms:created xsi:type="dcterms:W3CDTF">2021-01-18T08:58:39Z</dcterms:created>
  <dcterms:modified xsi:type="dcterms:W3CDTF">2026-03-24T08:11:26Z</dcterms:modified>
</cp:coreProperties>
</file>