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Miglena\2026\КАПИТАЛОВИ\"/>
    </mc:Choice>
  </mc:AlternateContent>
  <bookViews>
    <workbookView xWindow="0" yWindow="0" windowWidth="28800" windowHeight="12000"/>
  </bookViews>
  <sheets>
    <sheet name="Общо" sheetId="1" r:id="rId1"/>
  </sheets>
  <definedNames>
    <definedName name="_xlnm.Print_Titles" localSheetId="0">Общо!$A:$W,Общо!$9:$9</definedName>
  </definedNames>
  <calcPr calcId="162913"/>
</workbook>
</file>

<file path=xl/calcChain.xml><?xml version="1.0" encoding="utf-8"?>
<calcChain xmlns="http://schemas.openxmlformats.org/spreadsheetml/2006/main">
  <c r="E10" i="1" l="1"/>
  <c r="F10" i="1"/>
  <c r="G10" i="1"/>
  <c r="I10" i="1"/>
  <c r="J10" i="1"/>
  <c r="K10" i="1"/>
  <c r="L10" i="1"/>
  <c r="N10" i="1"/>
  <c r="O10" i="1"/>
  <c r="P10" i="1"/>
  <c r="Q10" i="1"/>
  <c r="S10" i="1"/>
  <c r="T10" i="1"/>
  <c r="V10" i="1"/>
  <c r="W10" i="1"/>
  <c r="D10" i="1"/>
  <c r="F182" i="1"/>
  <c r="F181" i="1"/>
  <c r="F180" i="1"/>
  <c r="F179" i="1"/>
  <c r="F175" i="1"/>
  <c r="F172" i="1"/>
  <c r="F169" i="1"/>
  <c r="F166" i="1"/>
  <c r="F163" i="1"/>
  <c r="F160" i="1"/>
  <c r="F159" i="1"/>
  <c r="F155" i="1"/>
  <c r="F154" i="1"/>
  <c r="F153" i="1"/>
  <c r="F149" i="1" s="1"/>
  <c r="F152" i="1"/>
  <c r="F151" i="1"/>
  <c r="F150" i="1"/>
  <c r="F148" i="1"/>
  <c r="F147" i="1"/>
  <c r="F144" i="1"/>
  <c r="F143" i="1"/>
  <c r="F142" i="1" s="1"/>
  <c r="F141" i="1"/>
  <c r="F140" i="1"/>
  <c r="F139" i="1"/>
  <c r="F138" i="1"/>
  <c r="F137" i="1" s="1"/>
  <c r="F136" i="1"/>
  <c r="F133" i="1"/>
  <c r="F131" i="1"/>
  <c r="F128" i="1"/>
  <c r="F127" i="1"/>
  <c r="F125" i="1"/>
  <c r="F124" i="1"/>
  <c r="F122" i="1"/>
  <c r="F119" i="1"/>
  <c r="F118" i="1" s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5" i="1" s="1"/>
  <c r="F96" i="1"/>
  <c r="F94" i="1"/>
  <c r="F93" i="1"/>
  <c r="F92" i="1"/>
  <c r="F91" i="1"/>
  <c r="F90" i="1"/>
  <c r="F89" i="1"/>
  <c r="F88" i="1"/>
  <c r="F87" i="1"/>
  <c r="F86" i="1" s="1"/>
  <c r="F84" i="1"/>
  <c r="F83" i="1"/>
  <c r="F82" i="1"/>
  <c r="F81" i="1"/>
  <c r="F80" i="1"/>
  <c r="F78" i="1"/>
  <c r="F77" i="1"/>
  <c r="F76" i="1"/>
  <c r="F75" i="1"/>
  <c r="F74" i="1" s="1"/>
  <c r="F73" i="1"/>
  <c r="F72" i="1" s="1"/>
  <c r="F70" i="1"/>
  <c r="F69" i="1" s="1"/>
  <c r="F68" i="1" s="1"/>
  <c r="F67" i="1"/>
  <c r="F66" i="1"/>
  <c r="F65" i="1"/>
  <c r="F63" i="1" s="1"/>
  <c r="F64" i="1"/>
  <c r="F62" i="1"/>
  <c r="F60" i="1"/>
  <c r="F59" i="1"/>
  <c r="F58" i="1"/>
  <c r="F57" i="1"/>
  <c r="F54" i="1"/>
  <c r="F53" i="1"/>
  <c r="F52" i="1"/>
  <c r="F48" i="1"/>
  <c r="F47" i="1"/>
  <c r="F46" i="1"/>
  <c r="F44" i="1"/>
  <c r="F41" i="1"/>
  <c r="F40" i="1"/>
  <c r="F39" i="1"/>
  <c r="F38" i="1" s="1"/>
  <c r="F37" i="1" s="1"/>
  <c r="F36" i="1"/>
  <c r="F35" i="1"/>
  <c r="F33" i="1"/>
  <c r="F31" i="1"/>
  <c r="F30" i="1"/>
  <c r="F29" i="1"/>
  <c r="F28" i="1"/>
  <c r="F27" i="1"/>
  <c r="F26" i="1"/>
  <c r="F25" i="1"/>
  <c r="F24" i="1"/>
  <c r="F23" i="1"/>
  <c r="F22" i="1"/>
  <c r="F21" i="1"/>
  <c r="F20" i="1" s="1"/>
  <c r="F19" i="1"/>
  <c r="F18" i="1"/>
  <c r="F17" i="1"/>
  <c r="F14" i="1"/>
  <c r="E156" i="1"/>
  <c r="G156" i="1"/>
  <c r="I156" i="1"/>
  <c r="J156" i="1"/>
  <c r="K156" i="1"/>
  <c r="L156" i="1"/>
  <c r="N156" i="1"/>
  <c r="O156" i="1"/>
  <c r="P156" i="1"/>
  <c r="Q156" i="1"/>
  <c r="S156" i="1"/>
  <c r="T156" i="1"/>
  <c r="V156" i="1"/>
  <c r="W156" i="1"/>
  <c r="D156" i="1"/>
  <c r="E176" i="1"/>
  <c r="G176" i="1"/>
  <c r="I176" i="1"/>
  <c r="J176" i="1"/>
  <c r="K176" i="1"/>
  <c r="L176" i="1"/>
  <c r="N176" i="1"/>
  <c r="O176" i="1"/>
  <c r="P176" i="1"/>
  <c r="Q176" i="1"/>
  <c r="S176" i="1"/>
  <c r="T176" i="1"/>
  <c r="V176" i="1"/>
  <c r="W176" i="1"/>
  <c r="D176" i="1"/>
  <c r="E177" i="1"/>
  <c r="F177" i="1"/>
  <c r="F176" i="1" s="1"/>
  <c r="G177" i="1"/>
  <c r="I177" i="1"/>
  <c r="J177" i="1"/>
  <c r="K177" i="1"/>
  <c r="L177" i="1"/>
  <c r="N177" i="1"/>
  <c r="O177" i="1"/>
  <c r="P177" i="1"/>
  <c r="Q177" i="1"/>
  <c r="S177" i="1"/>
  <c r="T177" i="1"/>
  <c r="V177" i="1"/>
  <c r="W177" i="1"/>
  <c r="D177" i="1"/>
  <c r="E178" i="1"/>
  <c r="F178" i="1"/>
  <c r="G178" i="1"/>
  <c r="I178" i="1"/>
  <c r="J178" i="1"/>
  <c r="K178" i="1"/>
  <c r="L178" i="1"/>
  <c r="N178" i="1"/>
  <c r="O178" i="1"/>
  <c r="P178" i="1"/>
  <c r="Q178" i="1"/>
  <c r="S178" i="1"/>
  <c r="T178" i="1"/>
  <c r="V178" i="1"/>
  <c r="W178" i="1"/>
  <c r="D178" i="1"/>
  <c r="E173" i="1"/>
  <c r="G173" i="1"/>
  <c r="I173" i="1"/>
  <c r="J173" i="1"/>
  <c r="K173" i="1"/>
  <c r="L173" i="1"/>
  <c r="N173" i="1"/>
  <c r="O173" i="1"/>
  <c r="P173" i="1"/>
  <c r="Q173" i="1"/>
  <c r="S173" i="1"/>
  <c r="T173" i="1"/>
  <c r="V173" i="1"/>
  <c r="W173" i="1"/>
  <c r="D173" i="1"/>
  <c r="E174" i="1"/>
  <c r="F174" i="1"/>
  <c r="F173" i="1" s="1"/>
  <c r="G174" i="1"/>
  <c r="I174" i="1"/>
  <c r="J174" i="1"/>
  <c r="K174" i="1"/>
  <c r="L174" i="1"/>
  <c r="N174" i="1"/>
  <c r="O174" i="1"/>
  <c r="P174" i="1"/>
  <c r="Q174" i="1"/>
  <c r="S174" i="1"/>
  <c r="T174" i="1"/>
  <c r="V174" i="1"/>
  <c r="W174" i="1"/>
  <c r="D174" i="1"/>
  <c r="F170" i="1"/>
  <c r="J170" i="1"/>
  <c r="N170" i="1"/>
  <c r="O170" i="1"/>
  <c r="P170" i="1"/>
  <c r="V170" i="1"/>
  <c r="E171" i="1"/>
  <c r="E170" i="1" s="1"/>
  <c r="F171" i="1"/>
  <c r="G171" i="1"/>
  <c r="G170" i="1" s="1"/>
  <c r="I171" i="1"/>
  <c r="I170" i="1" s="1"/>
  <c r="J171" i="1"/>
  <c r="K171" i="1"/>
  <c r="K170" i="1" s="1"/>
  <c r="L171" i="1"/>
  <c r="L170" i="1" s="1"/>
  <c r="N171" i="1"/>
  <c r="O171" i="1"/>
  <c r="P171" i="1"/>
  <c r="Q171" i="1"/>
  <c r="Q170" i="1" s="1"/>
  <c r="S171" i="1"/>
  <c r="S170" i="1" s="1"/>
  <c r="T171" i="1"/>
  <c r="T170" i="1" s="1"/>
  <c r="V171" i="1"/>
  <c r="W171" i="1"/>
  <c r="W170" i="1" s="1"/>
  <c r="D170" i="1"/>
  <c r="D171" i="1"/>
  <c r="E168" i="1"/>
  <c r="F168" i="1"/>
  <c r="F167" i="1" s="1"/>
  <c r="G168" i="1"/>
  <c r="G167" i="1" s="1"/>
  <c r="I168" i="1"/>
  <c r="J168" i="1"/>
  <c r="J167" i="1" s="1"/>
  <c r="K168" i="1"/>
  <c r="L168" i="1"/>
  <c r="N168" i="1"/>
  <c r="N167" i="1" s="1"/>
  <c r="O168" i="1"/>
  <c r="O167" i="1" s="1"/>
  <c r="P168" i="1"/>
  <c r="Q168" i="1"/>
  <c r="S168" i="1"/>
  <c r="S167" i="1" s="1"/>
  <c r="T168" i="1"/>
  <c r="V168" i="1"/>
  <c r="V167" i="1" s="1"/>
  <c r="W168" i="1"/>
  <c r="W167" i="1" s="1"/>
  <c r="E167" i="1"/>
  <c r="I167" i="1"/>
  <c r="K167" i="1"/>
  <c r="L167" i="1"/>
  <c r="P167" i="1"/>
  <c r="Q167" i="1"/>
  <c r="T167" i="1"/>
  <c r="D167" i="1"/>
  <c r="D168" i="1"/>
  <c r="E164" i="1"/>
  <c r="F164" i="1"/>
  <c r="G164" i="1"/>
  <c r="I164" i="1"/>
  <c r="J164" i="1"/>
  <c r="K164" i="1"/>
  <c r="L164" i="1"/>
  <c r="N164" i="1"/>
  <c r="O164" i="1"/>
  <c r="P164" i="1"/>
  <c r="Q164" i="1"/>
  <c r="S164" i="1"/>
  <c r="T164" i="1"/>
  <c r="V164" i="1"/>
  <c r="W164" i="1"/>
  <c r="D164" i="1"/>
  <c r="E165" i="1"/>
  <c r="F165" i="1"/>
  <c r="G165" i="1"/>
  <c r="I165" i="1"/>
  <c r="J165" i="1"/>
  <c r="K165" i="1"/>
  <c r="L165" i="1"/>
  <c r="N165" i="1"/>
  <c r="O165" i="1"/>
  <c r="P165" i="1"/>
  <c r="Q165" i="1"/>
  <c r="S165" i="1"/>
  <c r="T165" i="1"/>
  <c r="V165" i="1"/>
  <c r="W165" i="1"/>
  <c r="D165" i="1"/>
  <c r="E161" i="1"/>
  <c r="G161" i="1"/>
  <c r="I161" i="1"/>
  <c r="J161" i="1"/>
  <c r="K161" i="1"/>
  <c r="L161" i="1"/>
  <c r="N161" i="1"/>
  <c r="O161" i="1"/>
  <c r="P161" i="1"/>
  <c r="Q161" i="1"/>
  <c r="S161" i="1"/>
  <c r="T161" i="1"/>
  <c r="V161" i="1"/>
  <c r="W161" i="1"/>
  <c r="D161" i="1"/>
  <c r="E162" i="1"/>
  <c r="F162" i="1"/>
  <c r="F161" i="1" s="1"/>
  <c r="G162" i="1"/>
  <c r="I162" i="1"/>
  <c r="J162" i="1"/>
  <c r="K162" i="1"/>
  <c r="L162" i="1"/>
  <c r="N162" i="1"/>
  <c r="O162" i="1"/>
  <c r="P162" i="1"/>
  <c r="Q162" i="1"/>
  <c r="S162" i="1"/>
  <c r="T162" i="1"/>
  <c r="V162" i="1"/>
  <c r="W162" i="1"/>
  <c r="D162" i="1"/>
  <c r="E157" i="1"/>
  <c r="G157" i="1"/>
  <c r="I157" i="1"/>
  <c r="J157" i="1"/>
  <c r="K157" i="1"/>
  <c r="L157" i="1"/>
  <c r="N157" i="1"/>
  <c r="O157" i="1"/>
  <c r="P157" i="1"/>
  <c r="Q157" i="1"/>
  <c r="S157" i="1"/>
  <c r="T157" i="1"/>
  <c r="V157" i="1"/>
  <c r="W157" i="1"/>
  <c r="D157" i="1"/>
  <c r="E158" i="1"/>
  <c r="F158" i="1"/>
  <c r="F157" i="1" s="1"/>
  <c r="G158" i="1"/>
  <c r="I158" i="1"/>
  <c r="J158" i="1"/>
  <c r="K158" i="1"/>
  <c r="L158" i="1"/>
  <c r="N158" i="1"/>
  <c r="O158" i="1"/>
  <c r="P158" i="1"/>
  <c r="Q158" i="1"/>
  <c r="S158" i="1"/>
  <c r="T158" i="1"/>
  <c r="V158" i="1"/>
  <c r="W158" i="1"/>
  <c r="D158" i="1"/>
  <c r="E49" i="1"/>
  <c r="G49" i="1"/>
  <c r="I49" i="1"/>
  <c r="J49" i="1"/>
  <c r="K49" i="1"/>
  <c r="L49" i="1"/>
  <c r="N49" i="1"/>
  <c r="O49" i="1"/>
  <c r="P49" i="1"/>
  <c r="Q49" i="1"/>
  <c r="S49" i="1"/>
  <c r="T49" i="1"/>
  <c r="V49" i="1"/>
  <c r="W49" i="1"/>
  <c r="D49" i="1"/>
  <c r="E134" i="1"/>
  <c r="G134" i="1"/>
  <c r="I134" i="1"/>
  <c r="J134" i="1"/>
  <c r="K134" i="1"/>
  <c r="L134" i="1"/>
  <c r="N134" i="1"/>
  <c r="O134" i="1"/>
  <c r="P134" i="1"/>
  <c r="Q134" i="1"/>
  <c r="S134" i="1"/>
  <c r="T134" i="1"/>
  <c r="V134" i="1"/>
  <c r="W134" i="1"/>
  <c r="D134" i="1"/>
  <c r="E145" i="1"/>
  <c r="G145" i="1"/>
  <c r="I145" i="1"/>
  <c r="J145" i="1"/>
  <c r="K145" i="1"/>
  <c r="L145" i="1"/>
  <c r="N145" i="1"/>
  <c r="O145" i="1"/>
  <c r="P145" i="1"/>
  <c r="Q145" i="1"/>
  <c r="S145" i="1"/>
  <c r="T145" i="1"/>
  <c r="V145" i="1"/>
  <c r="W145" i="1"/>
  <c r="D145" i="1"/>
  <c r="E149" i="1"/>
  <c r="G149" i="1"/>
  <c r="I149" i="1"/>
  <c r="J149" i="1"/>
  <c r="K149" i="1"/>
  <c r="L149" i="1"/>
  <c r="N149" i="1"/>
  <c r="O149" i="1"/>
  <c r="P149" i="1"/>
  <c r="Q149" i="1"/>
  <c r="S149" i="1"/>
  <c r="T149" i="1"/>
  <c r="V149" i="1"/>
  <c r="W149" i="1"/>
  <c r="D149" i="1"/>
  <c r="E146" i="1"/>
  <c r="F146" i="1"/>
  <c r="G146" i="1"/>
  <c r="I146" i="1"/>
  <c r="J146" i="1"/>
  <c r="K146" i="1"/>
  <c r="L146" i="1"/>
  <c r="N146" i="1"/>
  <c r="O146" i="1"/>
  <c r="P146" i="1"/>
  <c r="Q146" i="1"/>
  <c r="S146" i="1"/>
  <c r="T146" i="1"/>
  <c r="V146" i="1"/>
  <c r="W146" i="1"/>
  <c r="D146" i="1"/>
  <c r="E142" i="1"/>
  <c r="G142" i="1"/>
  <c r="I142" i="1"/>
  <c r="J142" i="1"/>
  <c r="K142" i="1"/>
  <c r="L142" i="1"/>
  <c r="N142" i="1"/>
  <c r="O142" i="1"/>
  <c r="P142" i="1"/>
  <c r="Q142" i="1"/>
  <c r="S142" i="1"/>
  <c r="T142" i="1"/>
  <c r="V142" i="1"/>
  <c r="W142" i="1"/>
  <c r="D142" i="1"/>
  <c r="E137" i="1"/>
  <c r="G137" i="1"/>
  <c r="I137" i="1"/>
  <c r="J137" i="1"/>
  <c r="K137" i="1"/>
  <c r="L137" i="1"/>
  <c r="N137" i="1"/>
  <c r="O137" i="1"/>
  <c r="P137" i="1"/>
  <c r="Q137" i="1"/>
  <c r="S137" i="1"/>
  <c r="T137" i="1"/>
  <c r="V137" i="1"/>
  <c r="W137" i="1"/>
  <c r="D137" i="1"/>
  <c r="E135" i="1"/>
  <c r="F135" i="1"/>
  <c r="G135" i="1"/>
  <c r="I135" i="1"/>
  <c r="J135" i="1"/>
  <c r="K135" i="1"/>
  <c r="L135" i="1"/>
  <c r="N135" i="1"/>
  <c r="O135" i="1"/>
  <c r="P135" i="1"/>
  <c r="Q135" i="1"/>
  <c r="S135" i="1"/>
  <c r="T135" i="1"/>
  <c r="V135" i="1"/>
  <c r="W135" i="1"/>
  <c r="D135" i="1"/>
  <c r="E120" i="1"/>
  <c r="G120" i="1"/>
  <c r="I120" i="1"/>
  <c r="J120" i="1"/>
  <c r="K120" i="1"/>
  <c r="L120" i="1"/>
  <c r="N120" i="1"/>
  <c r="O120" i="1"/>
  <c r="P120" i="1"/>
  <c r="Q120" i="1"/>
  <c r="S120" i="1"/>
  <c r="T120" i="1"/>
  <c r="V120" i="1"/>
  <c r="W120" i="1"/>
  <c r="D120" i="1"/>
  <c r="E129" i="1"/>
  <c r="G129" i="1"/>
  <c r="I129" i="1"/>
  <c r="J129" i="1"/>
  <c r="K129" i="1"/>
  <c r="L129" i="1"/>
  <c r="N129" i="1"/>
  <c r="O129" i="1"/>
  <c r="P129" i="1"/>
  <c r="Q129" i="1"/>
  <c r="S129" i="1"/>
  <c r="T129" i="1"/>
  <c r="V129" i="1"/>
  <c r="W129" i="1"/>
  <c r="D129" i="1"/>
  <c r="E132" i="1"/>
  <c r="F132" i="1"/>
  <c r="G132" i="1"/>
  <c r="I132" i="1"/>
  <c r="J132" i="1"/>
  <c r="K132" i="1"/>
  <c r="L132" i="1"/>
  <c r="N132" i="1"/>
  <c r="O132" i="1"/>
  <c r="P132" i="1"/>
  <c r="Q132" i="1"/>
  <c r="S132" i="1"/>
  <c r="T132" i="1"/>
  <c r="V132" i="1"/>
  <c r="W132" i="1"/>
  <c r="E130" i="1"/>
  <c r="F130" i="1"/>
  <c r="G130" i="1"/>
  <c r="I130" i="1"/>
  <c r="J130" i="1"/>
  <c r="K130" i="1"/>
  <c r="L130" i="1"/>
  <c r="N130" i="1"/>
  <c r="O130" i="1"/>
  <c r="P130" i="1"/>
  <c r="Q130" i="1"/>
  <c r="S130" i="1"/>
  <c r="T130" i="1"/>
  <c r="V130" i="1"/>
  <c r="W130" i="1"/>
  <c r="D132" i="1"/>
  <c r="D130" i="1"/>
  <c r="E126" i="1"/>
  <c r="F126" i="1"/>
  <c r="G126" i="1"/>
  <c r="I126" i="1"/>
  <c r="J126" i="1"/>
  <c r="K126" i="1"/>
  <c r="L126" i="1"/>
  <c r="N126" i="1"/>
  <c r="O126" i="1"/>
  <c r="P126" i="1"/>
  <c r="Q126" i="1"/>
  <c r="S126" i="1"/>
  <c r="T126" i="1"/>
  <c r="V126" i="1"/>
  <c r="W126" i="1"/>
  <c r="D126" i="1"/>
  <c r="E123" i="1"/>
  <c r="F123" i="1"/>
  <c r="G123" i="1"/>
  <c r="I123" i="1"/>
  <c r="J123" i="1"/>
  <c r="K123" i="1"/>
  <c r="L123" i="1"/>
  <c r="N123" i="1"/>
  <c r="O123" i="1"/>
  <c r="P123" i="1"/>
  <c r="Q123" i="1"/>
  <c r="S123" i="1"/>
  <c r="T123" i="1"/>
  <c r="V123" i="1"/>
  <c r="W123" i="1"/>
  <c r="D123" i="1"/>
  <c r="E121" i="1"/>
  <c r="F121" i="1"/>
  <c r="G121" i="1"/>
  <c r="I121" i="1"/>
  <c r="J121" i="1"/>
  <c r="K121" i="1"/>
  <c r="L121" i="1"/>
  <c r="N121" i="1"/>
  <c r="O121" i="1"/>
  <c r="P121" i="1"/>
  <c r="Q121" i="1"/>
  <c r="S121" i="1"/>
  <c r="T121" i="1"/>
  <c r="V121" i="1"/>
  <c r="W121" i="1"/>
  <c r="D121" i="1"/>
  <c r="E71" i="1"/>
  <c r="G71" i="1"/>
  <c r="I71" i="1"/>
  <c r="J71" i="1"/>
  <c r="K71" i="1"/>
  <c r="L71" i="1"/>
  <c r="N71" i="1"/>
  <c r="O71" i="1"/>
  <c r="P71" i="1"/>
  <c r="Q71" i="1"/>
  <c r="S71" i="1"/>
  <c r="T71" i="1"/>
  <c r="V71" i="1"/>
  <c r="W71" i="1"/>
  <c r="D71" i="1"/>
  <c r="E85" i="1"/>
  <c r="G85" i="1"/>
  <c r="I85" i="1"/>
  <c r="J85" i="1"/>
  <c r="K85" i="1"/>
  <c r="L85" i="1"/>
  <c r="N85" i="1"/>
  <c r="O85" i="1"/>
  <c r="P85" i="1"/>
  <c r="Q85" i="1"/>
  <c r="S85" i="1"/>
  <c r="T85" i="1"/>
  <c r="V85" i="1"/>
  <c r="W85" i="1"/>
  <c r="D85" i="1"/>
  <c r="E118" i="1"/>
  <c r="G118" i="1"/>
  <c r="I118" i="1"/>
  <c r="J118" i="1"/>
  <c r="K118" i="1"/>
  <c r="L118" i="1"/>
  <c r="N118" i="1"/>
  <c r="O118" i="1"/>
  <c r="P118" i="1"/>
  <c r="Q118" i="1"/>
  <c r="S118" i="1"/>
  <c r="T118" i="1"/>
  <c r="V118" i="1"/>
  <c r="W118" i="1"/>
  <c r="D118" i="1"/>
  <c r="E95" i="1"/>
  <c r="G95" i="1"/>
  <c r="I95" i="1"/>
  <c r="J95" i="1"/>
  <c r="K95" i="1"/>
  <c r="L95" i="1"/>
  <c r="N95" i="1"/>
  <c r="O95" i="1"/>
  <c r="P95" i="1"/>
  <c r="Q95" i="1"/>
  <c r="S95" i="1"/>
  <c r="T95" i="1"/>
  <c r="V95" i="1"/>
  <c r="W95" i="1"/>
  <c r="D95" i="1"/>
  <c r="E86" i="1"/>
  <c r="G86" i="1"/>
  <c r="I86" i="1"/>
  <c r="J86" i="1"/>
  <c r="K86" i="1"/>
  <c r="L86" i="1"/>
  <c r="N86" i="1"/>
  <c r="O86" i="1"/>
  <c r="P86" i="1"/>
  <c r="Q86" i="1"/>
  <c r="S86" i="1"/>
  <c r="T86" i="1"/>
  <c r="V86" i="1"/>
  <c r="W86" i="1"/>
  <c r="D86" i="1"/>
  <c r="E79" i="1"/>
  <c r="F79" i="1"/>
  <c r="G79" i="1"/>
  <c r="I79" i="1"/>
  <c r="J79" i="1"/>
  <c r="K79" i="1"/>
  <c r="L79" i="1"/>
  <c r="N79" i="1"/>
  <c r="O79" i="1"/>
  <c r="P79" i="1"/>
  <c r="Q79" i="1"/>
  <c r="S79" i="1"/>
  <c r="T79" i="1"/>
  <c r="V79" i="1"/>
  <c r="W79" i="1"/>
  <c r="D79" i="1"/>
  <c r="E74" i="1"/>
  <c r="G74" i="1"/>
  <c r="I74" i="1"/>
  <c r="J74" i="1"/>
  <c r="K74" i="1"/>
  <c r="L74" i="1"/>
  <c r="N74" i="1"/>
  <c r="O74" i="1"/>
  <c r="P74" i="1"/>
  <c r="Q74" i="1"/>
  <c r="S74" i="1"/>
  <c r="T74" i="1"/>
  <c r="V74" i="1"/>
  <c r="W74" i="1"/>
  <c r="D74" i="1"/>
  <c r="E72" i="1"/>
  <c r="G72" i="1"/>
  <c r="I72" i="1"/>
  <c r="J72" i="1"/>
  <c r="K72" i="1"/>
  <c r="L72" i="1"/>
  <c r="N72" i="1"/>
  <c r="O72" i="1"/>
  <c r="P72" i="1"/>
  <c r="Q72" i="1"/>
  <c r="S72" i="1"/>
  <c r="T72" i="1"/>
  <c r="V72" i="1"/>
  <c r="W72" i="1"/>
  <c r="D72" i="1"/>
  <c r="E68" i="1"/>
  <c r="G68" i="1"/>
  <c r="I68" i="1"/>
  <c r="J68" i="1"/>
  <c r="K68" i="1"/>
  <c r="L68" i="1"/>
  <c r="N68" i="1"/>
  <c r="O68" i="1"/>
  <c r="P68" i="1"/>
  <c r="Q68" i="1"/>
  <c r="S68" i="1"/>
  <c r="T68" i="1"/>
  <c r="V68" i="1"/>
  <c r="W68" i="1"/>
  <c r="D68" i="1"/>
  <c r="E69" i="1"/>
  <c r="G69" i="1"/>
  <c r="I69" i="1"/>
  <c r="J69" i="1"/>
  <c r="K69" i="1"/>
  <c r="L69" i="1"/>
  <c r="N69" i="1"/>
  <c r="O69" i="1"/>
  <c r="P69" i="1"/>
  <c r="Q69" i="1"/>
  <c r="S69" i="1"/>
  <c r="T69" i="1"/>
  <c r="V69" i="1"/>
  <c r="W69" i="1"/>
  <c r="D69" i="1"/>
  <c r="E55" i="1"/>
  <c r="G55" i="1"/>
  <c r="I55" i="1"/>
  <c r="J55" i="1"/>
  <c r="K55" i="1"/>
  <c r="L55" i="1"/>
  <c r="N55" i="1"/>
  <c r="O55" i="1"/>
  <c r="P55" i="1"/>
  <c r="Q55" i="1"/>
  <c r="S55" i="1"/>
  <c r="T55" i="1"/>
  <c r="V55" i="1"/>
  <c r="W55" i="1"/>
  <c r="D55" i="1"/>
  <c r="E63" i="1"/>
  <c r="G63" i="1"/>
  <c r="I63" i="1"/>
  <c r="J63" i="1"/>
  <c r="K63" i="1"/>
  <c r="L63" i="1"/>
  <c r="N63" i="1"/>
  <c r="O63" i="1"/>
  <c r="P63" i="1"/>
  <c r="Q63" i="1"/>
  <c r="S63" i="1"/>
  <c r="T63" i="1"/>
  <c r="V63" i="1"/>
  <c r="W63" i="1"/>
  <c r="D63" i="1"/>
  <c r="E61" i="1"/>
  <c r="F61" i="1"/>
  <c r="G61" i="1"/>
  <c r="I61" i="1"/>
  <c r="J61" i="1"/>
  <c r="K61" i="1"/>
  <c r="L61" i="1"/>
  <c r="N61" i="1"/>
  <c r="O61" i="1"/>
  <c r="P61" i="1"/>
  <c r="Q61" i="1"/>
  <c r="S61" i="1"/>
  <c r="T61" i="1"/>
  <c r="V61" i="1"/>
  <c r="W61" i="1"/>
  <c r="D61" i="1"/>
  <c r="E56" i="1"/>
  <c r="F56" i="1"/>
  <c r="G56" i="1"/>
  <c r="I56" i="1"/>
  <c r="J56" i="1"/>
  <c r="K56" i="1"/>
  <c r="L56" i="1"/>
  <c r="N56" i="1"/>
  <c r="O56" i="1"/>
  <c r="P56" i="1"/>
  <c r="Q56" i="1"/>
  <c r="S56" i="1"/>
  <c r="T56" i="1"/>
  <c r="V56" i="1"/>
  <c r="W56" i="1"/>
  <c r="D56" i="1"/>
  <c r="G50" i="1"/>
  <c r="N50" i="1"/>
  <c r="O50" i="1"/>
  <c r="S50" i="1"/>
  <c r="E51" i="1"/>
  <c r="E50" i="1" s="1"/>
  <c r="F51" i="1"/>
  <c r="F50" i="1" s="1"/>
  <c r="G51" i="1"/>
  <c r="I51" i="1"/>
  <c r="I50" i="1" s="1"/>
  <c r="J51" i="1"/>
  <c r="J50" i="1" s="1"/>
  <c r="K51" i="1"/>
  <c r="K50" i="1" s="1"/>
  <c r="L51" i="1"/>
  <c r="L50" i="1" s="1"/>
  <c r="N51" i="1"/>
  <c r="O51" i="1"/>
  <c r="P51" i="1"/>
  <c r="P50" i="1" s="1"/>
  <c r="Q51" i="1"/>
  <c r="Q50" i="1" s="1"/>
  <c r="S51" i="1"/>
  <c r="T51" i="1"/>
  <c r="T50" i="1" s="1"/>
  <c r="V51" i="1"/>
  <c r="V50" i="1" s="1"/>
  <c r="W51" i="1"/>
  <c r="W50" i="1" s="1"/>
  <c r="D51" i="1"/>
  <c r="D50" i="1" s="1"/>
  <c r="E11" i="1"/>
  <c r="G11" i="1"/>
  <c r="I11" i="1"/>
  <c r="J11" i="1"/>
  <c r="K11" i="1"/>
  <c r="L11" i="1"/>
  <c r="N11" i="1"/>
  <c r="O11" i="1"/>
  <c r="P11" i="1"/>
  <c r="Q11" i="1"/>
  <c r="S11" i="1"/>
  <c r="T11" i="1"/>
  <c r="V11" i="1"/>
  <c r="W11" i="1"/>
  <c r="D11" i="1"/>
  <c r="E42" i="1"/>
  <c r="G42" i="1"/>
  <c r="I42" i="1"/>
  <c r="J42" i="1"/>
  <c r="K42" i="1"/>
  <c r="L42" i="1"/>
  <c r="N42" i="1"/>
  <c r="O42" i="1"/>
  <c r="P42" i="1"/>
  <c r="Q42" i="1"/>
  <c r="S42" i="1"/>
  <c r="T42" i="1"/>
  <c r="V42" i="1"/>
  <c r="W42" i="1"/>
  <c r="D42" i="1"/>
  <c r="E45" i="1"/>
  <c r="F45" i="1"/>
  <c r="G45" i="1"/>
  <c r="I45" i="1"/>
  <c r="J45" i="1"/>
  <c r="K45" i="1"/>
  <c r="L45" i="1"/>
  <c r="N45" i="1"/>
  <c r="O45" i="1"/>
  <c r="P45" i="1"/>
  <c r="Q45" i="1"/>
  <c r="S45" i="1"/>
  <c r="T45" i="1"/>
  <c r="V45" i="1"/>
  <c r="W45" i="1"/>
  <c r="D45" i="1"/>
  <c r="E43" i="1"/>
  <c r="F43" i="1"/>
  <c r="G43" i="1"/>
  <c r="I43" i="1"/>
  <c r="J43" i="1"/>
  <c r="K43" i="1"/>
  <c r="L43" i="1"/>
  <c r="N43" i="1"/>
  <c r="O43" i="1"/>
  <c r="P43" i="1"/>
  <c r="Q43" i="1"/>
  <c r="S43" i="1"/>
  <c r="T43" i="1"/>
  <c r="V43" i="1"/>
  <c r="W43" i="1"/>
  <c r="D43" i="1"/>
  <c r="E37" i="1"/>
  <c r="G37" i="1"/>
  <c r="I37" i="1"/>
  <c r="J37" i="1"/>
  <c r="K37" i="1"/>
  <c r="L37" i="1"/>
  <c r="N37" i="1"/>
  <c r="O37" i="1"/>
  <c r="P37" i="1"/>
  <c r="Q37" i="1"/>
  <c r="S37" i="1"/>
  <c r="T37" i="1"/>
  <c r="U37" i="1"/>
  <c r="V37" i="1"/>
  <c r="W37" i="1"/>
  <c r="D37" i="1"/>
  <c r="E38" i="1"/>
  <c r="G38" i="1"/>
  <c r="I38" i="1"/>
  <c r="J38" i="1"/>
  <c r="K38" i="1"/>
  <c r="L38" i="1"/>
  <c r="N38" i="1"/>
  <c r="O38" i="1"/>
  <c r="P38" i="1"/>
  <c r="Q38" i="1"/>
  <c r="S38" i="1"/>
  <c r="T38" i="1"/>
  <c r="V38" i="1"/>
  <c r="W38" i="1"/>
  <c r="D38" i="1"/>
  <c r="D15" i="1"/>
  <c r="E34" i="1"/>
  <c r="E15" i="1" s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W15" i="1" s="1"/>
  <c r="D34" i="1"/>
  <c r="E32" i="1"/>
  <c r="F32" i="1"/>
  <c r="G32" i="1"/>
  <c r="I32" i="1"/>
  <c r="J32" i="1"/>
  <c r="J15" i="1" s="1"/>
  <c r="K32" i="1"/>
  <c r="L32" i="1"/>
  <c r="N32" i="1"/>
  <c r="O32" i="1"/>
  <c r="P32" i="1"/>
  <c r="Q32" i="1"/>
  <c r="S32" i="1"/>
  <c r="T32" i="1"/>
  <c r="V32" i="1"/>
  <c r="W32" i="1"/>
  <c r="D32" i="1"/>
  <c r="E20" i="1"/>
  <c r="G20" i="1"/>
  <c r="I20" i="1"/>
  <c r="J20" i="1"/>
  <c r="K20" i="1"/>
  <c r="L20" i="1"/>
  <c r="L15" i="1" s="1"/>
  <c r="N20" i="1"/>
  <c r="O20" i="1"/>
  <c r="P20" i="1"/>
  <c r="P15" i="1" s="1"/>
  <c r="Q20" i="1"/>
  <c r="S20" i="1"/>
  <c r="T20" i="1"/>
  <c r="U20" i="1"/>
  <c r="V20" i="1"/>
  <c r="V15" i="1" s="1"/>
  <c r="W20" i="1"/>
  <c r="D20" i="1"/>
  <c r="F16" i="1"/>
  <c r="D12" i="1"/>
  <c r="I15" i="1"/>
  <c r="K15" i="1"/>
  <c r="Q15" i="1"/>
  <c r="U15" i="1"/>
  <c r="D16" i="1"/>
  <c r="E16" i="1"/>
  <c r="D13" i="1"/>
  <c r="E13" i="1"/>
  <c r="E12" i="1" s="1"/>
  <c r="G16" i="1"/>
  <c r="H16" i="1"/>
  <c r="I16" i="1"/>
  <c r="J16" i="1"/>
  <c r="K16" i="1"/>
  <c r="L16" i="1"/>
  <c r="N16" i="1"/>
  <c r="O16" i="1"/>
  <c r="P16" i="1"/>
  <c r="Q16" i="1"/>
  <c r="S16" i="1"/>
  <c r="T16" i="1"/>
  <c r="U16" i="1"/>
  <c r="V16" i="1"/>
  <c r="W16" i="1"/>
  <c r="N12" i="1"/>
  <c r="O12" i="1"/>
  <c r="P12" i="1"/>
  <c r="Q12" i="1"/>
  <c r="V12" i="1"/>
  <c r="G13" i="1"/>
  <c r="G12" i="1" s="1"/>
  <c r="I13" i="1"/>
  <c r="I12" i="1" s="1"/>
  <c r="J13" i="1"/>
  <c r="J12" i="1" s="1"/>
  <c r="K13" i="1"/>
  <c r="K12" i="1" s="1"/>
  <c r="L13" i="1"/>
  <c r="L12" i="1" s="1"/>
  <c r="N13" i="1"/>
  <c r="O13" i="1"/>
  <c r="P13" i="1"/>
  <c r="Q13" i="1"/>
  <c r="S13" i="1"/>
  <c r="S12" i="1" s="1"/>
  <c r="T13" i="1"/>
  <c r="T12" i="1" s="1"/>
  <c r="V13" i="1"/>
  <c r="W13" i="1"/>
  <c r="W12" i="1" s="1"/>
  <c r="F156" i="1" l="1"/>
  <c r="F145" i="1"/>
  <c r="F134" i="1" s="1"/>
  <c r="F129" i="1"/>
  <c r="F42" i="1"/>
  <c r="F120" i="1"/>
  <c r="F85" i="1"/>
  <c r="F71" i="1" s="1"/>
  <c r="F55" i="1"/>
  <c r="N15" i="1"/>
  <c r="F15" i="1"/>
  <c r="G15" i="1"/>
  <c r="T15" i="1"/>
  <c r="S15" i="1"/>
  <c r="O15" i="1"/>
  <c r="F49" i="1" l="1"/>
  <c r="F13" i="1" l="1"/>
  <c r="F12" i="1" s="1"/>
  <c r="F11" i="1" s="1"/>
</calcChain>
</file>

<file path=xl/sharedStrings.xml><?xml version="1.0" encoding="utf-8"?>
<sst xmlns="http://schemas.openxmlformats.org/spreadsheetml/2006/main" count="564" uniqueCount="290">
  <si>
    <t>Сумите са в EUR!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</si>
  <si>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</si>
  <si>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</si>
  <si>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</si>
  <si>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</si>
  <si>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</si>
  <si>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</si>
  <si>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</si>
  <si>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</si>
  <si>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</si>
  <si>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</si>
  <si>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</si>
  <si>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</si>
  <si>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</si>
  <si>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</si>
  <si>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</si>
  <si>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</si>
  <si>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</si>
  <si>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</si>
  <si>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</si>
  <si>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</si>
  <si>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</si>
  <si>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</si>
  <si>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</si>
  <si>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</si>
  <si>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</si>
  <si>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</si>
  <si>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</si>
  <si>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</si>
  <si>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</si>
  <si>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Внедряване на енергийноефективни мерки в административната сграда на Община Разград  по Национален план за възстановяване и устойчивост, Разград</t>
  </si>
  <si>
    <t>2024-2026</t>
  </si>
  <si>
    <t>Функция 03</t>
  </si>
  <si>
    <t>Образование</t>
  </si>
  <si>
    <t>Функция 05</t>
  </si>
  <si>
    <t>Социално осигуряване, подпомагане и грижи</t>
  </si>
  <si>
    <t>2025-2026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</si>
  <si>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</si>
  <si>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</si>
  <si>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</si>
  <si>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6619</t>
  </si>
  <si>
    <t>Облагородяване и възстановяване на кът за игри и отдих в централната част на с.Побит камък, с.Побит камък</t>
  </si>
  <si>
    <t>6604</t>
  </si>
  <si>
    <t>Проектиране и подмяна на улично осветление в Община Разград, Разград</t>
  </si>
  <si>
    <t>2023-2026</t>
  </si>
  <si>
    <t xml:space="preserve">3113 (план:1657 лв., усвоено:0 лв.);
</t>
  </si>
  <si>
    <t>6601</t>
  </si>
  <si>
    <t>Основен ремонт на покрив на сграда общинска собственост с идинт. 61710.505.552.1, находяща се на ул. „Иван Вазов“ № 1 в гр. Разград /къща до ПГПЧЕ/, Разград</t>
  </si>
  <si>
    <t>ППР</t>
  </si>
  <si>
    <t>Технически проект за обект: Внедряване на мерки за енергийна ефективност в сградата на ДКЦ-I - Разград, Разград</t>
  </si>
  <si>
    <t xml:space="preserve">3113 (план:1841 лв., усвоено:0 лв.);
</t>
  </si>
  <si>
    <t>Благоустрояване на поземлени имоти с идентификатори 61710.504.127 и 61710.504.128 в ж.к."Орел" в гр.Разград - проектиране, Разград</t>
  </si>
  <si>
    <t xml:space="preserve">3113 (план:12442 лв., усвоено:0 лв.);
</t>
  </si>
  <si>
    <t>Основен ремонт на ул."Грънчарска" в гр.Разград - проектиране, Разград</t>
  </si>
  <si>
    <t xml:space="preserve">3113 (план:13188 лв., усвоено:0 лв.);
</t>
  </si>
  <si>
    <t>Рехабилитация на Северен градски парк, квартал 319 в гр.Разград - проектиране, Разград</t>
  </si>
  <si>
    <t xml:space="preserve">3113 (план:4504 лв., усвоено:0 лв.);
</t>
  </si>
  <si>
    <t>Основен ремонт на ул."Перистър" в гр.Разград - проектиране, Разград</t>
  </si>
  <si>
    <t xml:space="preserve">3113 (план:17650 лв., усвоено:0 лв.);
</t>
  </si>
  <si>
    <t>6603</t>
  </si>
  <si>
    <t>Проектиране на водни ефекти в поземлен имот с идентификатори 61710.505.582 на площад "Момина чешма" гр.Разград, Разград</t>
  </si>
  <si>
    <t xml:space="preserve">3113 (план:7382 лв., усвоено:0 лв.);
</t>
  </si>
  <si>
    <t>Проект за подобряване на достъпността и безопасността на транспорта чрез осветяване и сигнализиране на пешеходните пътеки  в гр. Разград, Разград</t>
  </si>
  <si>
    <t xml:space="preserve">3113 (план:256 лв., усвоено:0 лв.);
</t>
  </si>
  <si>
    <t>Технически проект за улица в с. Гецово, Разград</t>
  </si>
  <si>
    <t xml:space="preserve">3113 (план:614 лв., усвоено:0 лв.);
</t>
  </si>
  <si>
    <t>Основен ремонт на бул. „Княз Борис I“ в гр. Разград - проектиране, Разград</t>
  </si>
  <si>
    <t xml:space="preserve">3113 (план:40903 лв., усвоено:0 лв.);
</t>
  </si>
  <si>
    <t>Прединвестиционно проучване и проектиране за възстановяване на обществена чешма „Баш Бунар“ в гр. Разград, Разград</t>
  </si>
  <si>
    <t>6623</t>
  </si>
  <si>
    <t>Актуализация на проект за рекултивация на първа и втора клетка на регионално депо за неопасни отпадъци, гр.Разград</t>
  </si>
  <si>
    <t>2026-2026</t>
  </si>
  <si>
    <t xml:space="preserve">9336 (план:15000 лв., усвоено:0 лв.);
</t>
  </si>
  <si>
    <t>МиС (машини и съоръжения)</t>
  </si>
  <si>
    <t>Основен ремонт на водни ефекти в поземлен имот с идентификатори 61710.505.582 на площад "Момина чешма" гр.Разград, гр.Разград</t>
  </si>
  <si>
    <t xml:space="preserve">3113 (план:245520 лв., усвоено:0 лв.);
</t>
  </si>
  <si>
    <t>инженеринг</t>
  </si>
  <si>
    <t>Основен ремонт на ул. „Хъшове“ в гр. Разград - инженеринг, Разград</t>
  </si>
  <si>
    <t xml:space="preserve">3113 (план:73475 лв., усвоено:0 лв.);
</t>
  </si>
  <si>
    <t>Основен ремонт на ул. „Добровска“-инженеринг, Разград</t>
  </si>
  <si>
    <t xml:space="preserve">3113 (план:228408 лв., усвоено:0 лв.);
</t>
  </si>
  <si>
    <t>Функция 07</t>
  </si>
  <si>
    <t>Почивно дело, култура, религиозни дейности</t>
  </si>
  <si>
    <t>7714</t>
  </si>
  <si>
    <t>Технически проект за обновяване и ремонт на колодрум в гр. Разград, гр. Разград</t>
  </si>
  <si>
    <t>7739</t>
  </si>
  <si>
    <t>Проект за съхранение и развитие на културното наследство чрез укрепване, внедряване на енергоефективни мерки и надстрояване на административно-експозиционната сграда на Регионален исторически музей - Разград, Разград</t>
  </si>
  <si>
    <t>Консервация, реставрация и адаптация на къща-музей "Димитър Ненов" гр.Разград, Разград</t>
  </si>
  <si>
    <t xml:space="preserve">3113 (план:920 лв., усвоено:0 лв.);
</t>
  </si>
  <si>
    <t>Функция 08</t>
  </si>
  <si>
    <t>Икономически дейности и услуги</t>
  </si>
  <si>
    <t>8832</t>
  </si>
  <si>
    <t>Ремонт/рехабилитация на път RAZ 2110 / RAZ 1113 o.п. Разград-Дянково/ ж.п. прелез Ясеновец - /III-205/, Разград</t>
  </si>
  <si>
    <t>Проектиране на общински път RAZ 1118-/II-49 Разград-Киченица/ ж.п. гара Разград-Раковски -Киченица/II-49/, Разград</t>
  </si>
  <si>
    <t xml:space="preserve">3113 (план:1454 лв., усвоено:0 лв.);
</t>
  </si>
  <si>
    <t>Проектиране на общински път RAZ 1115-/III-205 - Разград-Йонково/Ясеновец-Мортагоново-/III-205/, Разград</t>
  </si>
  <si>
    <t xml:space="preserve">3113 (план:1023 лв., усвоено:0 лв.);
</t>
  </si>
  <si>
    <t>Проектиране на общински път RAZ 1113-/III-4902/Побит камък -Дянково- Разград, Разград</t>
  </si>
  <si>
    <t xml:space="preserve">3113 (план:511 лв., усвоено:0 лв.);
</t>
  </si>
  <si>
    <t>5200</t>
  </si>
  <si>
    <t>Придобиване на дълготрайни материални активи</t>
  </si>
  <si>
    <t>5203</t>
  </si>
  <si>
    <t>придобиване на друго оборудване, машини и съоръжения</t>
  </si>
  <si>
    <t>Климатик - км.Благоево, с.Благоево</t>
  </si>
  <si>
    <t>климатици - ОА, гр.Разград</t>
  </si>
  <si>
    <t>Видеонаблюдение за км. Островче, с.Островче</t>
  </si>
  <si>
    <t>5219</t>
  </si>
  <si>
    <t>придобиване на други ДМА</t>
  </si>
  <si>
    <t>5201</t>
  </si>
  <si>
    <t>придобиване на компютри и хардуер</t>
  </si>
  <si>
    <t>3337</t>
  </si>
  <si>
    <t>Климатик колонен - ЦРД, Разград</t>
  </si>
  <si>
    <t>Сплит климатична система - ЦРД, Разград</t>
  </si>
  <si>
    <t>3336</t>
  </si>
  <si>
    <t>Климатик - ОП УСХПД гр. Разград, Разград</t>
  </si>
  <si>
    <t>Котел на пелети - ОП УСХПД гр. Разград, гр.Разград</t>
  </si>
  <si>
    <t>5204</t>
  </si>
  <si>
    <t>придобиване на транспортни средства</t>
  </si>
  <si>
    <t>Лек автомобил - ОП УСХПД гр. Разград, гр.Разград</t>
  </si>
  <si>
    <t>5205</t>
  </si>
  <si>
    <t>придобиване на стопански инвентар</t>
  </si>
  <si>
    <t>Електрическа печка с котлони - ОП УСХПД гр. Разград, Разград</t>
  </si>
  <si>
    <t>зеленчукорезачка за ОП "УСХПД", гр.Разград</t>
  </si>
  <si>
    <t>2021-2026</t>
  </si>
  <si>
    <t>Мултифункционален уред за готвене Ivario - ОП УСХПД гр. Разград, гр.Разград</t>
  </si>
  <si>
    <t>Пекарна с две секции - ОП УСХПД гр. Разград, гр.Разград</t>
  </si>
  <si>
    <t>5524</t>
  </si>
  <si>
    <t>Климатик -ДСП, Разград</t>
  </si>
  <si>
    <t>Преносим компютър / Лаптоп - ОП "Ремонтстрой", гр.Разград</t>
  </si>
  <si>
    <t>Комбинирано фитнес съоръжение - км.Ушинци, с.Ушинци</t>
  </si>
  <si>
    <t>6622</t>
  </si>
  <si>
    <t>Свредел за мини товарач  - ОП "Паркстрой", гр.Разград</t>
  </si>
  <si>
    <t>Контейнери с обем 7 куб.м. за събиране на едрогабаритни отпадъци, гр.Разград</t>
  </si>
  <si>
    <t xml:space="preserve">9336 (план:30000 лв., усвоено:0 лв.);
</t>
  </si>
  <si>
    <t>Доставка на нов инвентар за колесен трактор - гребло за сняг, гр.Разград</t>
  </si>
  <si>
    <t xml:space="preserve">9336 (план:5000 лв., усвоено:0 лв.);
</t>
  </si>
  <si>
    <t>6621</t>
  </si>
  <si>
    <t>Употребяван товарен автомобил с подвижна хидравлична платформа (вишка), гр.Разград</t>
  </si>
  <si>
    <t>Ремарке-цистерна за вода /водоноска/, гр.Разград</t>
  </si>
  <si>
    <t>Доставка на товарен автомобил самосвал за ОП "Паркстрой"  гр. Разград, Разград</t>
  </si>
  <si>
    <t xml:space="preserve">9336 (план:50000 лв., усвоено:0 лв.);
</t>
  </si>
  <si>
    <t>Доставка на булдозер за разриване на отпадъци, Разград</t>
  </si>
  <si>
    <t>Доставка на нов трактор с инвентар - за ОП "Бизнес зона Перистър", Разград</t>
  </si>
  <si>
    <t xml:space="preserve">9336 (план:65000 лв., усвоено:0 лв.);
</t>
  </si>
  <si>
    <t>5206</t>
  </si>
  <si>
    <t>изграждане на инфраструктурни обекти</t>
  </si>
  <si>
    <t>Изграждане на алейно осветление в западната част на ж.к. „Орел“ в гр. Разград, Разград</t>
  </si>
  <si>
    <t xml:space="preserve">3113 (план:174651 лв., усвоено:0 лв.);
</t>
  </si>
  <si>
    <t>Изграждане на нова детска площадка на ул. „Кресна“ в гр. Разград, Разград</t>
  </si>
  <si>
    <t xml:space="preserve">3113 (план:17895 лв., усвоено:0 лв.);
</t>
  </si>
  <si>
    <t>Изграждане на улична канализация  в кв.702,703,704,705 и 706 в гр. Разград - Eтап II  канализационен клон  5 по ул. „Гвардейска“ и Кл. 6 по ул. „Мачин“ в гр. Разград, Разград</t>
  </si>
  <si>
    <t>Вертикална планировка и благоустрояване на вътрешно квартално пространство, находящо се между блоковете разположени по ул. „Анани Явашев“ №№ 21,23 и бул. „Княз Борис I“ №№ 33,35,39, Разград</t>
  </si>
  <si>
    <t>Изграждане на обект "Многофункционална спортна площадка за колоездене, БМХ и ролкови спортове, включваща асфалтов трак и зона за МТБ умения", гр.Разград, гр.Разград</t>
  </si>
  <si>
    <t xml:space="preserve">3113 (план:227538 лв., усвоено:0 лв.);
</t>
  </si>
  <si>
    <t>Изграждане на ел.мрежа за алейно осветление в Северен градски парк (до Пантеона) - ОП "Ремонтстрой", гр.Разрад</t>
  </si>
  <si>
    <t>Инвестиционен проект - фаза работна: "Доизграждане на съществуващата велоалея по бул."Априлско въстание", от ул."Бузлуджа" до кръстовището с бул."България" и от ул."Странджа" до ул."Перистър", Разград</t>
  </si>
  <si>
    <t>Проектиране на площадка за разделно събиране на отпадъци, Разград</t>
  </si>
  <si>
    <t>проектиране на улични водопроводи на ул."Витоша" и ул."Сан Стефано", Разград</t>
  </si>
  <si>
    <t>2022-2026</t>
  </si>
  <si>
    <t xml:space="preserve">3113 (план:573 лв., усвоено:0 лв.);
</t>
  </si>
  <si>
    <t>инвестиционен проект за продължение на ул."Дунав" от ул."Свети Климент" до кръстовището на бул."България" и бул."Априлско въстание", Разград</t>
  </si>
  <si>
    <t xml:space="preserve">3113 (план:2147 лв., усвоено:0 лв.);
</t>
  </si>
  <si>
    <t>Изготвяне на комплексен проект за инвестиционна инициатива (ПУП-ПРЗ,инвестиционен проект-фаза идеен проект), за благоустрояване и социализация на крайречната зона на река „Бели лом“, Разград</t>
  </si>
  <si>
    <t xml:space="preserve">3113 (план:0 лв., усвоено:0 лв.);
</t>
  </si>
  <si>
    <t>Проектиране ул."Дунав" в участъка от ул."Паркова" до ул."Св.Климент" гр.Разград, гр.Разград</t>
  </si>
  <si>
    <t>2020-2026</t>
  </si>
  <si>
    <t xml:space="preserve">3113 (план:1166 лв., усвоено:0 лв.);
</t>
  </si>
  <si>
    <t>проектиране на подход към вход на блок № 6 в жк"Орел", Разград</t>
  </si>
  <si>
    <t xml:space="preserve">3113 (план:267 лв., усвоено:0 лв.);
</t>
  </si>
  <si>
    <t>Инвестиционен проект за изграждане на алейно осветление в западната част на ж.к. "Орел", Разград</t>
  </si>
  <si>
    <t xml:space="preserve">3113 (план:2139 лв., усвоено:0 лв.);
</t>
  </si>
  <si>
    <t>Изготвяне инвестиционен проект на ул.Силистра, Разград</t>
  </si>
  <si>
    <t xml:space="preserve">3113 (план:123 лв., усвоено:0 лв.);
</t>
  </si>
  <si>
    <t>Изготвяне инвестиционен проект на ул.Ропотамо, Разград</t>
  </si>
  <si>
    <t xml:space="preserve">3113 (план:92 лв., усвоено:0 лв.);
</t>
  </si>
  <si>
    <t>Изготвяне инвестиционен проект на ул.Гвардейска, Разград</t>
  </si>
  <si>
    <t>Изготвяне инвестиционен проект на ул.Мачин, Разград</t>
  </si>
  <si>
    <t>Изготвяне инвестиционен проект на ул.Добруджа, Разград</t>
  </si>
  <si>
    <t>Идеен проект за изграждане на велоалея Разград-Гецово, Разград</t>
  </si>
  <si>
    <t xml:space="preserve">3113 (план:856 лв., усвоено:0 лв.);
</t>
  </si>
  <si>
    <t>Проектиране на вертикална планировка и благоустрояване на вътрешно квартално пространство, находящо се между блоковете разположени по ул."Анани Явашов" 21,23 и бул"Княз Борис" 33,35,39, Разград</t>
  </si>
  <si>
    <t xml:space="preserve">3113 (план:368 лв., усвоено:0 лв.);
</t>
  </si>
  <si>
    <t>Проектиране на канализация за дъждовни води в Бизнес зона "Перистър" - работен проект, Разград</t>
  </si>
  <si>
    <t xml:space="preserve">3113 (план:1033 лв., усвоено:0 лв.);
</t>
  </si>
  <si>
    <t>Проектиране на инфраструктура Нов квартал 320, Разград</t>
  </si>
  <si>
    <t xml:space="preserve">3113 (план:1043 лв., усвоено:0 лв.);
</t>
  </si>
  <si>
    <t>Инвестиционен проект за изграждане на уличен водопровод и улична канализация кв. 327, кв. 328 ,кв. 329 и кв. 330 /Източна промишлена зона/ в гр. Разград, Разград</t>
  </si>
  <si>
    <t xml:space="preserve">3113 (план:1432 лв., усвоено:0 лв.);
</t>
  </si>
  <si>
    <t>Изграждане на северното платно на бул. „Южен булевард“ /в участъка от ул. "Добровска“ до ул. „Връх Свети Никола“/ с идент. № 61710.505.7064  и идент. № 61710.504.57 в гр. Разград - проектиране, Разград</t>
  </si>
  <si>
    <t xml:space="preserve">3113 (план:30678 лв., усвоено:0 лв.);
</t>
  </si>
  <si>
    <t>Изготвяне на проектна документация във фаза "технически проект" за обект "Многофункционална спортна площадка за колоездене, БМХ и ролкови спортове, включваща асфалтов трак и зона за МТБ умения“, гр.Разград и упражняване на авторски надзор по време на строителство, Разград</t>
  </si>
  <si>
    <t>Улична канализация  по ул. „Дондуков“ в участъка между улиците „Жеравна“ и ул. „Драма“ в гр. Разград - проектиране, Разград</t>
  </si>
  <si>
    <t>Улично осветление в Западна промищлена зона /ул. Казанлък, ул. Балчик, ул. Свищов и ул. Черна - проектиране, гр.Разград</t>
  </si>
  <si>
    <t>Изготвяне на инв. проект за изграждане на канализация за отпадни води на обектите разположени на територията на Национален архитектурен резерват /НАР/ "Абритус", Разград</t>
  </si>
  <si>
    <t>Проектиране на вертикална планировка на междублоково пространство между ул.Паркова, №19,21,23,25; ул.Славейков №8,10,12 и ул.Г.С.Раковски №29, гр.Разград</t>
  </si>
  <si>
    <t>Подземни контейнери за събиране на отпадъци с интегрирана информационна система за контрол и отчитане, Разград</t>
  </si>
  <si>
    <t xml:space="preserve">9336 (план:71000 лв., усвоено:0 лв.);
</t>
  </si>
  <si>
    <t>7737</t>
  </si>
  <si>
    <t>Дигитален мултимедиен проектор - Капански ансамбъл, гр.Разград</t>
  </si>
  <si>
    <t>7746</t>
  </si>
  <si>
    <t>Климатици - Зоокът гр. Разград, Разград</t>
  </si>
  <si>
    <t xml:space="preserve">3113 (план:1636 лв., усвоено:0 лв.);
</t>
  </si>
  <si>
    <t>7745</t>
  </si>
  <si>
    <t>Колонен климатик за нуждите на ОП „Обреден дом „гр. Разград, Разград</t>
  </si>
  <si>
    <t>Товарен ван, с климатик за превоз на тленни останки - ОП „Обреден дом“ гр. Разград, Разград</t>
  </si>
  <si>
    <t>7741</t>
  </si>
  <si>
    <t>Автомобил /микробус/ за Радио Разград, гр.Разград</t>
  </si>
  <si>
    <t>Изграждане на пешеходни алеи в Нов гробищен парк, Разград</t>
  </si>
  <si>
    <t xml:space="preserve">3113 (план:19 лв., усвоено:0 лв.);
</t>
  </si>
  <si>
    <t>Проектиране на уличен водопровод до Нов гробищен парк, Разград</t>
  </si>
  <si>
    <t xml:space="preserve">3113 (план:665 лв., усвоено:0 лв.);
</t>
  </si>
  <si>
    <t>8866</t>
  </si>
  <si>
    <t>Компютърна конфигурация - ОП "Общински пазари" гр. Разград, гр.Разград</t>
  </si>
  <si>
    <t>8831</t>
  </si>
  <si>
    <t>Паркомати, Разград</t>
  </si>
  <si>
    <t xml:space="preserve">3113 (план:3930 лв., усвоено:0 лв.);
</t>
  </si>
  <si>
    <t>8829</t>
  </si>
  <si>
    <t>Поточна линия за рязане и цепене на дървесина - ОП „Разградлес„ гр. Разград, Разград</t>
  </si>
  <si>
    <t>Бензино-моторни триони - ОП “Разградлес„ гр. Разград, гр.Разград</t>
  </si>
  <si>
    <t>Гатер за бичене на трупи - ОП “Разградлес„ гр. Разград, гр.Разград</t>
  </si>
  <si>
    <t>леки автомобили - ОП Разградлес, гр.Разград</t>
  </si>
  <si>
    <t>Товарен автомобил - ОП Разградлес, гр.Разград</t>
  </si>
  <si>
    <t>Светофарни уредби в адаптивно управление с видео трафик детектори на кръстовището бул. „Априлско въстание“ – бул. „Странджа“, гр.Разград</t>
  </si>
  <si>
    <t xml:space="preserve">3113 (план:94063 лв., усвоено:0 лв.);
</t>
  </si>
  <si>
    <t>Светофарни уредби в адаптивно управление с видео трафик детектори на кръстовището бул. „Васил Левски“ – бул. „Княз Борис“, гр.Разград</t>
  </si>
  <si>
    <t xml:space="preserve">3113 (план:101421 лв., усвоено:0 лв.);
</t>
  </si>
  <si>
    <t>Проектиране на светофарни уредби в адаптивно управление с видео трафик детектори на кръстовището бул. „Априлско въстание“ – бул. „Странджа“, гр.Разград</t>
  </si>
  <si>
    <t xml:space="preserve">3113 (план:5215 лв., усвоено:0 лв.);
</t>
  </si>
  <si>
    <t>Проектиране на светофарни уредби в адаптивно управление с видео трафик детектори на кръстовището бул. „Васил Левски“ – бул. „Княз Борис“, гр.Разград</t>
  </si>
  <si>
    <t>Проектиране на светофарни уредби в адаптивно управление с видео трафик детектори на кръстовището бул. „Васил Левски“ – ул. „Дунав“, гр.Разград</t>
  </si>
  <si>
    <t xml:space="preserve">3113 (план:3988 лв., усвоено:0 лв.);
</t>
  </si>
  <si>
    <t>Проектиране на светофарни уредби в адаптивно управление с видео трафик детектори на кръстовището бул. „Княз Борис“ – ул. „Добруджа“, гр.Разград</t>
  </si>
  <si>
    <t xml:space="preserve">3113 (план:4602 лв., усвоено:0 лв.);
</t>
  </si>
  <si>
    <t>Проектиране на светофарни уредби в адаптивно управление с видео трафик детектори на кръстовището бул. „Странджа“ – ул. „Грънчарска“, гр.Разград</t>
  </si>
  <si>
    <t xml:space="preserve">3113 (план:4295 лв., усвоено:0 лв.);
</t>
  </si>
  <si>
    <t>Проектиране на светофарни уредби в адаптивно управление с видео трафик детектори на кръстовището ул. „Добруджа“ – бул. „Странджа“, гр.Разград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</si>
  <si>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</si>
  <si>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</si>
  <si>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</si>
  <si>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</si>
  <si>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лиценз за КАСА на АДАСОФТ - ОА, гр.Разград</t>
  </si>
  <si>
    <t>Антивирусна програма - ОА, гр.Разград</t>
  </si>
  <si>
    <t>Програмни продукти - ДСП, гр.Разград</t>
  </si>
  <si>
    <t>5309</t>
  </si>
  <si>
    <t>придобиване на други нематериални дълготрайни активи</t>
  </si>
  <si>
    <t>ОУП на гр.Разград, Разград</t>
  </si>
  <si>
    <t xml:space="preserve">3113 (план:31090 лв., усвоено:0 лв.);
</t>
  </si>
  <si>
    <t>Програмни продукти - ОП „Обреден дом „гр. Разград, гр.Разград</t>
  </si>
  <si>
    <t>8898</t>
  </si>
  <si>
    <t>ПУП на Бизнес зона "Перистър" гр. Разград, Разград</t>
  </si>
  <si>
    <t xml:space="preserve">3113 (план:15440 лв., усвоено:0 лв.);
</t>
  </si>
  <si>
    <t>5400</t>
  </si>
  <si>
    <t>Придобиване на земя</t>
  </si>
  <si>
    <t>Придобиване на земя, гр.Разград</t>
  </si>
  <si>
    <t>5500</t>
  </si>
  <si>
    <t>Капиталови трансфери</t>
  </si>
  <si>
    <t>5504</t>
  </si>
  <si>
    <t>капиталови трансфери за домакинствата</t>
  </si>
  <si>
    <t>Въвеждане на мерки за енергийна ефективност в многофамилна жилищна сграда с адрес гр. Разград, ж.к. Орел, бл. №23, вх. Е и вх. Ж“ по Национален план за възстановяване и устойчивост, Разград</t>
  </si>
  <si>
    <t>Въвеждане на мерки за енергийна ефективност в многофамилна жилищна сграда с адрес гр. Разград, ул. Г. С. Раковски №36 по Национален план за възстановяване и устойчивост, Разград</t>
  </si>
  <si>
    <t>Въвеждане на мерки за енергийна ефективност в многофамилна жилищна сграда с адрес гр. Разград, ул. Л. Каравелов №5  по Национален план за възстановяване и устойчивост, Разград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</si>
  <si>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</si>
  <si>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</si>
  <si>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</si>
  <si>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</si>
  <si>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</si>
  <si>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</si>
  <si>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</si>
  <si>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</si>
  <si>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Даниела Николова, главен експерт</t>
  </si>
  <si>
    <t>Главен счетоводител: Миглена Дучева, гл.счетоводител</t>
  </si>
  <si>
    <t>(име, фамилия, длъжност)</t>
  </si>
  <si>
    <t>(име, фамилия)</t>
  </si>
  <si>
    <t>Тел. за контакт: 084 618 137</t>
  </si>
  <si>
    <t>Тел. за контакт: 084 618 250</t>
  </si>
  <si>
    <t>email: budget@razgrad.bg</t>
  </si>
  <si>
    <t>email: m.ducheva@razgrad.bg</t>
  </si>
  <si>
    <t>Съгласувал: арх.Илин Солаков, Главен архитект</t>
  </si>
  <si>
    <t>Ръководител: Добрин Добрев, кмет</t>
  </si>
  <si>
    <t>(име, фамилия, длъжност в звеното по чл. 5, ал.6 от Закона за устройство на територията)</t>
  </si>
  <si>
    <t>Тел. за контакт: 084 618 142</t>
  </si>
  <si>
    <t>Тел. за контакт: 084 618 133</t>
  </si>
  <si>
    <t>email: solakov@razgrad.bg</t>
  </si>
  <si>
    <t>email: obshtina@razgrad.bg</t>
  </si>
  <si>
    <t>дата</t>
  </si>
  <si>
    <t xml:space="preserve">9999 (план:492 лв., усвоено:0 лв.);
</t>
  </si>
  <si>
    <t>00-98</t>
  </si>
  <si>
    <t>Резерв за трансформиране на ЦСКР, след трансформацията на който ше се финансират неотложни текущи ремонти на уличната мрежа</t>
  </si>
  <si>
    <t>31-13</t>
  </si>
  <si>
    <t>РАЗЧЕТ ЗА ФИНАНСИРАНЕ НА КАПИТАЛОВИТЕ РАЗХОДИ ПРЕЗ 2026 г. ПО ИЗТОЧНИЦИ НА ФИНАНСИРАНЕ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</si>
</sst>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7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15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0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4" fillId="7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wrapText="1"/>
    </xf>
    <xf numFmtId="164" fontId="5" fillId="8" borderId="2" xfId="0" applyNumberFormat="1" applyFont="1" applyFill="1" applyBorder="1" applyAlignment="1">
      <alignment wrapText="1"/>
    </xf>
    <xf numFmtId="0" fontId="6" fillId="0" borderId="0" xfId="0" applyFont="1"/>
    <xf numFmtId="164" fontId="0" fillId="8" borderId="1" xfId="0" applyNumberFormat="1" applyFill="1" applyBorder="1"/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02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D5" sqref="D5:D8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1.140625" customWidth="1" collapsed="1"/>
    <col min="6" max="7" width="12.42578125" customWidth="1" collapsed="1"/>
    <col min="8" max="8" width="9.7109375" customWidth="1" collapsed="1"/>
    <col min="9" max="9" width="11.28515625" customWidth="1"/>
    <col min="10" max="10" width="11.7109375" customWidth="1"/>
    <col min="11" max="11" width="10.42578125" customWidth="1" collapsed="1"/>
    <col min="13" max="13" width="9.7109375" customWidth="1" collapsed="1"/>
    <col min="18" max="18" width="9.7109375" customWidth="1" collapsed="1"/>
    <col min="22" max="22" width="13.28515625" customWidth="1"/>
  </cols>
  <sheetData>
    <row r="2" spans="1:23" ht="17.45" customHeight="1" x14ac:dyDescent="0.3">
      <c r="A2" s="21"/>
      <c r="B2" s="22"/>
      <c r="C2" s="12" t="s">
        <v>289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7.45" customHeight="1" x14ac:dyDescent="0.3">
      <c r="A3" s="21"/>
      <c r="B3" s="22"/>
      <c r="C3" s="12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5.75" thickBot="1" x14ac:dyDescent="0.3">
      <c r="B4" s="9" t="s">
        <v>0</v>
      </c>
    </row>
    <row r="5" spans="1:23" x14ac:dyDescent="0.25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3" ht="0.2" customHeight="1" x14ac:dyDescent="0.25">
      <c r="A6" s="14"/>
      <c r="B6" s="14"/>
      <c r="C6" s="14"/>
      <c r="D6" s="14"/>
      <c r="E6" s="14"/>
      <c r="F6" s="14"/>
      <c r="G6" s="14"/>
      <c r="H6" s="14" t="s">
        <v>8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ht="75" customHeight="1" x14ac:dyDescent="0.25">
      <c r="A7" s="14"/>
      <c r="B7" s="14"/>
      <c r="C7" s="14"/>
      <c r="D7" s="14"/>
      <c r="E7" s="14"/>
      <c r="F7" s="14"/>
      <c r="G7" s="14"/>
      <c r="H7" s="14" t="s">
        <v>9</v>
      </c>
      <c r="I7" s="14"/>
      <c r="J7" s="14"/>
      <c r="K7" s="14"/>
      <c r="L7" s="14"/>
      <c r="M7" s="14" t="s">
        <v>10</v>
      </c>
      <c r="N7" s="14"/>
      <c r="O7" s="14"/>
      <c r="P7" s="14" t="s">
        <v>11</v>
      </c>
      <c r="Q7" s="14"/>
      <c r="R7" s="14" t="s">
        <v>12</v>
      </c>
      <c r="S7" s="14"/>
      <c r="T7" s="14"/>
      <c r="U7" s="14" t="s">
        <v>13</v>
      </c>
      <c r="V7" s="14"/>
      <c r="W7" s="14"/>
    </row>
    <row r="8" spans="1:23" ht="99.95" customHeight="1" x14ac:dyDescent="0.25">
      <c r="A8" s="14"/>
      <c r="B8" s="14"/>
      <c r="C8" s="14"/>
      <c r="D8" s="14"/>
      <c r="E8" s="14"/>
      <c r="F8" s="14"/>
      <c r="G8" s="14"/>
      <c r="H8" s="8" t="s">
        <v>14</v>
      </c>
      <c r="I8" s="8" t="s">
        <v>15</v>
      </c>
      <c r="J8" s="8" t="s">
        <v>16</v>
      </c>
      <c r="K8" s="8" t="s">
        <v>17</v>
      </c>
      <c r="L8" s="8" t="s">
        <v>18</v>
      </c>
      <c r="M8" s="8" t="s">
        <v>14</v>
      </c>
      <c r="N8" s="8" t="s">
        <v>15</v>
      </c>
      <c r="O8" s="8" t="s">
        <v>17</v>
      </c>
      <c r="P8" s="8" t="s">
        <v>15</v>
      </c>
      <c r="Q8" s="8" t="s">
        <v>17</v>
      </c>
      <c r="R8" s="8" t="s">
        <v>19</v>
      </c>
      <c r="S8" s="8" t="s">
        <v>15</v>
      </c>
      <c r="T8" s="8" t="s">
        <v>17</v>
      </c>
      <c r="U8" s="8" t="s">
        <v>20</v>
      </c>
      <c r="V8" s="8" t="s">
        <v>15</v>
      </c>
      <c r="W8" s="8" t="s">
        <v>17</v>
      </c>
    </row>
    <row r="9" spans="1:23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 t="s">
        <v>21</v>
      </c>
      <c r="K9" s="8">
        <v>10</v>
      </c>
      <c r="L9" s="8" t="s">
        <v>22</v>
      </c>
      <c r="M9" s="8">
        <v>11</v>
      </c>
      <c r="N9" s="8">
        <v>12</v>
      </c>
      <c r="O9" s="8">
        <v>13</v>
      </c>
      <c r="P9" s="8">
        <v>14</v>
      </c>
      <c r="Q9" s="8">
        <v>15</v>
      </c>
      <c r="R9" s="8">
        <v>16</v>
      </c>
      <c r="S9" s="8">
        <v>17</v>
      </c>
      <c r="T9" s="8">
        <v>18</v>
      </c>
      <c r="U9" s="8">
        <v>19</v>
      </c>
      <c r="V9" s="8">
        <v>20</v>
      </c>
      <c r="W9" s="8">
        <v>21</v>
      </c>
    </row>
    <row r="10" spans="1:23" x14ac:dyDescent="0.25">
      <c r="A10" s="5"/>
      <c r="B10" s="5" t="s">
        <v>23</v>
      </c>
      <c r="C10" s="5"/>
      <c r="D10" s="5">
        <f>D11+D49+D156+D173+D176+D182+D183+D184+D185+D186</f>
        <v>8158528</v>
      </c>
      <c r="E10" s="11">
        <f t="shared" ref="E10:W10" si="0">E11+E49+E156+E173+E176+E182+E183+E184+E185+E186</f>
        <v>2371428</v>
      </c>
      <c r="F10" s="11">
        <f t="shared" si="0"/>
        <v>2818988</v>
      </c>
      <c r="G10" s="11">
        <f t="shared" si="0"/>
        <v>0</v>
      </c>
      <c r="H10" s="11"/>
      <c r="I10" s="11">
        <f t="shared" si="0"/>
        <v>1179704</v>
      </c>
      <c r="J10" s="11">
        <f t="shared" si="0"/>
        <v>1179704</v>
      </c>
      <c r="K10" s="11">
        <f t="shared" si="0"/>
        <v>0</v>
      </c>
      <c r="L10" s="11">
        <f t="shared" si="0"/>
        <v>0</v>
      </c>
      <c r="M10" s="11"/>
      <c r="N10" s="11">
        <f t="shared" si="0"/>
        <v>724733</v>
      </c>
      <c r="O10" s="11">
        <f t="shared" si="0"/>
        <v>0</v>
      </c>
      <c r="P10" s="11">
        <f t="shared" si="0"/>
        <v>578059</v>
      </c>
      <c r="Q10" s="11">
        <f t="shared" si="0"/>
        <v>0</v>
      </c>
      <c r="R10" s="11"/>
      <c r="S10" s="11">
        <f t="shared" si="0"/>
        <v>336492</v>
      </c>
      <c r="T10" s="11">
        <f t="shared" si="0"/>
        <v>0</v>
      </c>
      <c r="U10" s="11"/>
      <c r="V10" s="11">
        <f t="shared" si="0"/>
        <v>0</v>
      </c>
      <c r="W10" s="11">
        <f t="shared" si="0"/>
        <v>0</v>
      </c>
    </row>
    <row r="11" spans="1:23" ht="45" x14ac:dyDescent="0.25">
      <c r="A11" s="1" t="s">
        <v>24</v>
      </c>
      <c r="B11" s="1" t="s">
        <v>25</v>
      </c>
      <c r="C11" s="1"/>
      <c r="D11" s="1">
        <f>D12+D15+D37+D42</f>
        <v>4510492</v>
      </c>
      <c r="E11" s="1">
        <f t="shared" ref="E11:W11" si="1">E12+E15+E37+E42</f>
        <v>2113150</v>
      </c>
      <c r="F11" s="1">
        <f t="shared" si="1"/>
        <v>761858</v>
      </c>
      <c r="G11" s="1">
        <f t="shared" si="1"/>
        <v>0</v>
      </c>
      <c r="H11" s="1"/>
      <c r="I11" s="1">
        <f t="shared" si="1"/>
        <v>245520</v>
      </c>
      <c r="J11" s="1">
        <f t="shared" si="1"/>
        <v>245520</v>
      </c>
      <c r="K11" s="1">
        <f t="shared" si="1"/>
        <v>0</v>
      </c>
      <c r="L11" s="1">
        <f t="shared" si="1"/>
        <v>0</v>
      </c>
      <c r="M11" s="1"/>
      <c r="N11" s="1">
        <f t="shared" si="1"/>
        <v>408683</v>
      </c>
      <c r="O11" s="1">
        <f t="shared" si="1"/>
        <v>0</v>
      </c>
      <c r="P11" s="1">
        <f t="shared" si="1"/>
        <v>92163</v>
      </c>
      <c r="Q11" s="1">
        <f t="shared" si="1"/>
        <v>0</v>
      </c>
      <c r="R11" s="1"/>
      <c r="S11" s="1">
        <f t="shared" si="1"/>
        <v>15492</v>
      </c>
      <c r="T11" s="1">
        <f t="shared" si="1"/>
        <v>0</v>
      </c>
      <c r="U11" s="1"/>
      <c r="V11" s="1">
        <f t="shared" si="1"/>
        <v>0</v>
      </c>
      <c r="W11" s="1">
        <f t="shared" si="1"/>
        <v>0</v>
      </c>
    </row>
    <row r="12" spans="1:23" x14ac:dyDescent="0.25">
      <c r="A12" s="3" t="s">
        <v>26</v>
      </c>
      <c r="B12" s="3" t="s">
        <v>27</v>
      </c>
      <c r="C12" s="3"/>
      <c r="D12" s="3">
        <f>D13</f>
        <v>2120626</v>
      </c>
      <c r="E12" s="3">
        <f t="shared" ref="D12:E13" si="2">E13</f>
        <v>665521</v>
      </c>
      <c r="F12" s="3">
        <f>F13</f>
        <v>61950</v>
      </c>
      <c r="G12" s="3">
        <f t="shared" ref="G12:W13" si="3">G13</f>
        <v>0</v>
      </c>
      <c r="H12" s="3"/>
      <c r="I12" s="3">
        <f t="shared" si="3"/>
        <v>0</v>
      </c>
      <c r="J12" s="3">
        <f t="shared" si="3"/>
        <v>0</v>
      </c>
      <c r="K12" s="3">
        <f t="shared" si="3"/>
        <v>0</v>
      </c>
      <c r="L12" s="3">
        <f t="shared" si="3"/>
        <v>0</v>
      </c>
      <c r="M12" s="3"/>
      <c r="N12" s="3">
        <f t="shared" si="3"/>
        <v>0</v>
      </c>
      <c r="O12" s="3">
        <f t="shared" si="3"/>
        <v>0</v>
      </c>
      <c r="P12" s="3">
        <f t="shared" si="3"/>
        <v>61950</v>
      </c>
      <c r="Q12" s="3">
        <f t="shared" si="3"/>
        <v>0</v>
      </c>
      <c r="R12" s="3"/>
      <c r="S12" s="3">
        <f t="shared" si="3"/>
        <v>0</v>
      </c>
      <c r="T12" s="3">
        <f t="shared" si="3"/>
        <v>0</v>
      </c>
      <c r="U12" s="3"/>
      <c r="V12" s="3">
        <f t="shared" si="3"/>
        <v>0</v>
      </c>
      <c r="W12" s="3">
        <f t="shared" si="3"/>
        <v>0</v>
      </c>
    </row>
    <row r="13" spans="1:23" x14ac:dyDescent="0.25">
      <c r="A13" s="4"/>
      <c r="B13" s="4" t="s">
        <v>28</v>
      </c>
      <c r="C13" s="4"/>
      <c r="D13" s="10">
        <f t="shared" si="2"/>
        <v>2120626</v>
      </c>
      <c r="E13" s="10">
        <f t="shared" si="2"/>
        <v>665521</v>
      </c>
      <c r="F13" s="4">
        <f>F14</f>
        <v>61950</v>
      </c>
      <c r="G13" s="10">
        <f t="shared" si="3"/>
        <v>0</v>
      </c>
      <c r="H13" s="10"/>
      <c r="I13" s="10">
        <f t="shared" si="3"/>
        <v>0</v>
      </c>
      <c r="J13" s="10">
        <f t="shared" si="3"/>
        <v>0</v>
      </c>
      <c r="K13" s="10">
        <f t="shared" si="3"/>
        <v>0</v>
      </c>
      <c r="L13" s="10">
        <f t="shared" si="3"/>
        <v>0</v>
      </c>
      <c r="M13" s="10"/>
      <c r="N13" s="10">
        <f t="shared" si="3"/>
        <v>0</v>
      </c>
      <c r="O13" s="10">
        <f t="shared" si="3"/>
        <v>0</v>
      </c>
      <c r="P13" s="10">
        <f t="shared" si="3"/>
        <v>61950</v>
      </c>
      <c r="Q13" s="10">
        <f t="shared" si="3"/>
        <v>0</v>
      </c>
      <c r="R13" s="10"/>
      <c r="S13" s="10">
        <f t="shared" si="3"/>
        <v>0</v>
      </c>
      <c r="T13" s="10">
        <f t="shared" si="3"/>
        <v>0</v>
      </c>
      <c r="U13" s="10"/>
      <c r="V13" s="10">
        <f t="shared" si="3"/>
        <v>0</v>
      </c>
      <c r="W13" s="10">
        <f t="shared" si="3"/>
        <v>0</v>
      </c>
    </row>
    <row r="14" spans="1:23" ht="105.75" thickBot="1" x14ac:dyDescent="0.3">
      <c r="A14" s="7" t="s">
        <v>29</v>
      </c>
      <c r="B14" s="6" t="s">
        <v>30</v>
      </c>
      <c r="C14" s="7" t="s">
        <v>31</v>
      </c>
      <c r="D14" s="7">
        <v>2120626</v>
      </c>
      <c r="E14" s="7">
        <v>665521</v>
      </c>
      <c r="F14" s="7">
        <f>I14+N14+P14+S14+V14</f>
        <v>61950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61950</v>
      </c>
      <c r="Q14" s="7">
        <v>0</v>
      </c>
      <c r="R14" s="7"/>
      <c r="S14" s="7">
        <v>0</v>
      </c>
      <c r="T14" s="7">
        <v>0</v>
      </c>
      <c r="U14" s="7"/>
      <c r="V14" s="7"/>
      <c r="W14" s="7">
        <v>0</v>
      </c>
    </row>
    <row r="15" spans="1:23" ht="60.75" thickBot="1" x14ac:dyDescent="0.3">
      <c r="A15" s="3" t="s">
        <v>37</v>
      </c>
      <c r="B15" s="3" t="s">
        <v>38</v>
      </c>
      <c r="C15" s="3"/>
      <c r="D15" s="3">
        <f>D16+D20+D32+D34</f>
        <v>773149</v>
      </c>
      <c r="E15" s="3">
        <f t="shared" ref="E15:W15" si="4">E16+E20+E32+E34</f>
        <v>51167</v>
      </c>
      <c r="F15" s="3">
        <f t="shared" si="4"/>
        <v>693493</v>
      </c>
      <c r="G15" s="3">
        <f t="shared" si="4"/>
        <v>0</v>
      </c>
      <c r="H15" s="3"/>
      <c r="I15" s="3">
        <f t="shared" si="4"/>
        <v>245520</v>
      </c>
      <c r="J15" s="3">
        <f t="shared" si="4"/>
        <v>245520</v>
      </c>
      <c r="K15" s="3">
        <f t="shared" si="4"/>
        <v>0</v>
      </c>
      <c r="L15" s="3">
        <f t="shared" si="4"/>
        <v>0</v>
      </c>
      <c r="M15" s="3"/>
      <c r="N15" s="3">
        <f t="shared" si="4"/>
        <v>402320</v>
      </c>
      <c r="O15" s="3">
        <f t="shared" si="4"/>
        <v>0</v>
      </c>
      <c r="P15" s="3">
        <f t="shared" si="4"/>
        <v>30161</v>
      </c>
      <c r="Q15" s="3">
        <f t="shared" si="4"/>
        <v>0</v>
      </c>
      <c r="R15" s="3"/>
      <c r="S15" s="3">
        <f t="shared" si="4"/>
        <v>15492</v>
      </c>
      <c r="T15" s="3">
        <f t="shared" si="4"/>
        <v>0</v>
      </c>
      <c r="U15" s="3">
        <f t="shared" si="4"/>
        <v>0</v>
      </c>
      <c r="V15" s="3">
        <f t="shared" si="4"/>
        <v>0</v>
      </c>
      <c r="W15" s="3">
        <f t="shared" si="4"/>
        <v>0</v>
      </c>
    </row>
    <row r="16" spans="1:23" ht="15.75" thickBot="1" x14ac:dyDescent="0.3">
      <c r="A16" s="4"/>
      <c r="B16" s="4" t="s">
        <v>28</v>
      </c>
      <c r="C16" s="4"/>
      <c r="D16" s="10">
        <f t="shared" ref="D16:E16" si="5">SUM(D17:D19)</f>
        <v>66057</v>
      </c>
      <c r="E16" s="10">
        <f t="shared" si="5"/>
        <v>15632</v>
      </c>
      <c r="F16" s="4">
        <f>SUM(F17:F19)</f>
        <v>28224</v>
      </c>
      <c r="G16" s="10">
        <f t="shared" ref="G16:W16" si="6">SUM(G17:G19)</f>
        <v>0</v>
      </c>
      <c r="H16" s="10">
        <f t="shared" si="6"/>
        <v>0</v>
      </c>
      <c r="I16" s="10">
        <f t="shared" si="6"/>
        <v>0</v>
      </c>
      <c r="J16" s="10">
        <f t="shared" si="6"/>
        <v>0</v>
      </c>
      <c r="K16" s="10">
        <f t="shared" si="6"/>
        <v>0</v>
      </c>
      <c r="L16" s="10">
        <f t="shared" si="6"/>
        <v>0</v>
      </c>
      <c r="M16" s="10"/>
      <c r="N16" s="10">
        <f t="shared" si="6"/>
        <v>1657</v>
      </c>
      <c r="O16" s="10">
        <f t="shared" si="6"/>
        <v>0</v>
      </c>
      <c r="P16" s="10">
        <f t="shared" si="6"/>
        <v>26075</v>
      </c>
      <c r="Q16" s="10">
        <f t="shared" si="6"/>
        <v>0</v>
      </c>
      <c r="R16" s="10"/>
      <c r="S16" s="10">
        <f t="shared" si="6"/>
        <v>492</v>
      </c>
      <c r="T16" s="10">
        <f t="shared" si="6"/>
        <v>0</v>
      </c>
      <c r="U16" s="10">
        <f t="shared" si="6"/>
        <v>0</v>
      </c>
      <c r="V16" s="10">
        <f t="shared" si="6"/>
        <v>0</v>
      </c>
      <c r="W16" s="10">
        <f t="shared" si="6"/>
        <v>0</v>
      </c>
    </row>
    <row r="17" spans="1:23" ht="90.75" thickBot="1" x14ac:dyDescent="0.3">
      <c r="A17" s="7" t="s">
        <v>40</v>
      </c>
      <c r="B17" s="6" t="s">
        <v>41</v>
      </c>
      <c r="C17" s="7" t="s">
        <v>36</v>
      </c>
      <c r="D17" s="7">
        <v>7648</v>
      </c>
      <c r="E17" s="7">
        <v>3332</v>
      </c>
      <c r="F17" s="7">
        <f t="shared" ref="F17:F19" si="7">I17+N17+P17+S17+V17</f>
        <v>492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17" t="s">
        <v>285</v>
      </c>
      <c r="S17" s="7">
        <v>492</v>
      </c>
      <c r="T17" s="7">
        <v>0</v>
      </c>
      <c r="U17" s="7"/>
      <c r="V17" s="7">
        <v>0</v>
      </c>
      <c r="W17" s="7">
        <v>0</v>
      </c>
    </row>
    <row r="18" spans="1:23" ht="45.75" thickBot="1" x14ac:dyDescent="0.3">
      <c r="A18" s="7" t="s">
        <v>42</v>
      </c>
      <c r="B18" s="6" t="s">
        <v>43</v>
      </c>
      <c r="C18" s="7" t="s">
        <v>44</v>
      </c>
      <c r="D18" s="7">
        <v>32334</v>
      </c>
      <c r="E18" s="7">
        <v>12300</v>
      </c>
      <c r="F18" s="7">
        <f t="shared" si="7"/>
        <v>1657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45</v>
      </c>
      <c r="N18" s="7">
        <v>1657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90" x14ac:dyDescent="0.25">
      <c r="A19" s="7" t="s">
        <v>46</v>
      </c>
      <c r="B19" s="6" t="s">
        <v>47</v>
      </c>
      <c r="C19" s="7" t="s">
        <v>36</v>
      </c>
      <c r="D19" s="7">
        <v>26075</v>
      </c>
      <c r="E19" s="7">
        <v>0</v>
      </c>
      <c r="F19" s="7">
        <f t="shared" si="7"/>
        <v>26075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26075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15.75" thickBot="1" x14ac:dyDescent="0.3">
      <c r="A20" s="4"/>
      <c r="B20" s="4" t="s">
        <v>48</v>
      </c>
      <c r="C20" s="4"/>
      <c r="D20" s="4">
        <f>SUM(D21:D31)</f>
        <v>159512</v>
      </c>
      <c r="E20" s="10">
        <f t="shared" ref="E20:W20" si="8">SUM(E21:E31)</f>
        <v>35358</v>
      </c>
      <c r="F20" s="10">
        <f t="shared" si="8"/>
        <v>117866</v>
      </c>
      <c r="G20" s="10">
        <f t="shared" si="8"/>
        <v>0</v>
      </c>
      <c r="H20" s="10"/>
      <c r="I20" s="10">
        <f t="shared" si="8"/>
        <v>0</v>
      </c>
      <c r="J20" s="10">
        <f t="shared" si="8"/>
        <v>0</v>
      </c>
      <c r="K20" s="10">
        <f t="shared" si="8"/>
        <v>0</v>
      </c>
      <c r="L20" s="10">
        <f t="shared" si="8"/>
        <v>0</v>
      </c>
      <c r="M20" s="10"/>
      <c r="N20" s="10">
        <f t="shared" si="8"/>
        <v>98780</v>
      </c>
      <c r="O20" s="10">
        <f t="shared" si="8"/>
        <v>0</v>
      </c>
      <c r="P20" s="10">
        <f t="shared" si="8"/>
        <v>4086</v>
      </c>
      <c r="Q20" s="10">
        <f t="shared" si="8"/>
        <v>0</v>
      </c>
      <c r="R20" s="10"/>
      <c r="S20" s="10">
        <f t="shared" si="8"/>
        <v>15000</v>
      </c>
      <c r="T20" s="10">
        <f t="shared" si="8"/>
        <v>0</v>
      </c>
      <c r="U20" s="10">
        <f t="shared" si="8"/>
        <v>0</v>
      </c>
      <c r="V20" s="10">
        <f t="shared" si="8"/>
        <v>0</v>
      </c>
      <c r="W20" s="10">
        <f t="shared" si="8"/>
        <v>0</v>
      </c>
    </row>
    <row r="21" spans="1:23" ht="75.75" thickBot="1" x14ac:dyDescent="0.3">
      <c r="A21" s="7" t="s">
        <v>40</v>
      </c>
      <c r="B21" s="6" t="s">
        <v>49</v>
      </c>
      <c r="C21" s="7" t="s">
        <v>31</v>
      </c>
      <c r="D21" s="7">
        <v>15861</v>
      </c>
      <c r="E21" s="7">
        <v>13498</v>
      </c>
      <c r="F21" s="7">
        <f t="shared" ref="F21:F31" si="9">I21+N21+P21+S21+V21</f>
        <v>2362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50</v>
      </c>
      <c r="N21" s="7">
        <v>1841</v>
      </c>
      <c r="O21" s="7">
        <v>0</v>
      </c>
      <c r="P21" s="7">
        <v>521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75" x14ac:dyDescent="0.25">
      <c r="A22" s="7" t="s">
        <v>40</v>
      </c>
      <c r="B22" s="6" t="s">
        <v>51</v>
      </c>
      <c r="C22" s="7" t="s">
        <v>36</v>
      </c>
      <c r="D22" s="7">
        <v>17690</v>
      </c>
      <c r="E22" s="7">
        <v>85</v>
      </c>
      <c r="F22" s="7">
        <f t="shared" si="9"/>
        <v>12442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52</v>
      </c>
      <c r="N22" s="7">
        <v>12442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45" x14ac:dyDescent="0.25">
      <c r="A23" s="7" t="s">
        <v>39</v>
      </c>
      <c r="B23" s="6" t="s">
        <v>53</v>
      </c>
      <c r="C23" s="7" t="s">
        <v>36</v>
      </c>
      <c r="D23" s="7">
        <v>13293</v>
      </c>
      <c r="E23" s="7">
        <v>105</v>
      </c>
      <c r="F23" s="7">
        <f t="shared" si="9"/>
        <v>13188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54</v>
      </c>
      <c r="N23" s="7">
        <v>13188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7" t="s">
        <v>40</v>
      </c>
      <c r="B24" s="6" t="s">
        <v>55</v>
      </c>
      <c r="C24" s="7" t="s">
        <v>36</v>
      </c>
      <c r="D24" s="7">
        <v>4602</v>
      </c>
      <c r="E24" s="7">
        <v>98</v>
      </c>
      <c r="F24" s="7">
        <f t="shared" si="9"/>
        <v>4504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56</v>
      </c>
      <c r="N24" s="7">
        <v>4504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45" x14ac:dyDescent="0.25">
      <c r="A25" s="7" t="s">
        <v>39</v>
      </c>
      <c r="B25" s="6" t="s">
        <v>57</v>
      </c>
      <c r="C25" s="7" t="s">
        <v>36</v>
      </c>
      <c r="D25" s="7">
        <v>17895</v>
      </c>
      <c r="E25" s="7">
        <v>245</v>
      </c>
      <c r="F25" s="7">
        <f t="shared" si="9"/>
        <v>17650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58</v>
      </c>
      <c r="N25" s="7">
        <v>17650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75" x14ac:dyDescent="0.25">
      <c r="A26" s="7" t="s">
        <v>59</v>
      </c>
      <c r="B26" s="6" t="s">
        <v>60</v>
      </c>
      <c r="C26" s="7" t="s">
        <v>36</v>
      </c>
      <c r="D26" s="7">
        <v>18406</v>
      </c>
      <c r="E26" s="7">
        <v>8896</v>
      </c>
      <c r="F26" s="7">
        <f t="shared" si="9"/>
        <v>8897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61</v>
      </c>
      <c r="N26" s="7">
        <v>7382</v>
      </c>
      <c r="O26" s="7">
        <v>0</v>
      </c>
      <c r="P26" s="7">
        <v>1515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90" x14ac:dyDescent="0.25">
      <c r="A27" s="7" t="s">
        <v>39</v>
      </c>
      <c r="B27" s="6" t="s">
        <v>62</v>
      </c>
      <c r="C27" s="7" t="s">
        <v>31</v>
      </c>
      <c r="D27" s="7">
        <v>6020</v>
      </c>
      <c r="E27" s="7">
        <v>5764</v>
      </c>
      <c r="F27" s="7">
        <f t="shared" si="9"/>
        <v>256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63</v>
      </c>
      <c r="N27" s="7">
        <v>256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7" t="s">
        <v>39</v>
      </c>
      <c r="B28" s="6" t="s">
        <v>64</v>
      </c>
      <c r="C28" s="7" t="s">
        <v>31</v>
      </c>
      <c r="D28" s="7">
        <v>7723</v>
      </c>
      <c r="E28" s="7">
        <v>6598</v>
      </c>
      <c r="F28" s="7">
        <f t="shared" si="9"/>
        <v>614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65</v>
      </c>
      <c r="N28" s="7">
        <v>614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45" x14ac:dyDescent="0.25">
      <c r="A29" s="7" t="s">
        <v>39</v>
      </c>
      <c r="B29" s="6" t="s">
        <v>66</v>
      </c>
      <c r="C29" s="7" t="s">
        <v>36</v>
      </c>
      <c r="D29" s="7">
        <v>40972</v>
      </c>
      <c r="E29" s="7">
        <v>69</v>
      </c>
      <c r="F29" s="7">
        <f t="shared" si="9"/>
        <v>40903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67</v>
      </c>
      <c r="N29" s="7">
        <v>40903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75" x14ac:dyDescent="0.25">
      <c r="A30" s="7" t="s">
        <v>59</v>
      </c>
      <c r="B30" s="6" t="s">
        <v>68</v>
      </c>
      <c r="C30" s="7" t="s">
        <v>36</v>
      </c>
      <c r="D30" s="7">
        <v>2050</v>
      </c>
      <c r="E30" s="7">
        <v>0</v>
      </c>
      <c r="F30" s="7">
        <f t="shared" si="9"/>
        <v>2050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2050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60" x14ac:dyDescent="0.25">
      <c r="A31" s="7" t="s">
        <v>69</v>
      </c>
      <c r="B31" s="6" t="s">
        <v>70</v>
      </c>
      <c r="C31" s="7" t="s">
        <v>71</v>
      </c>
      <c r="D31" s="7">
        <v>15000</v>
      </c>
      <c r="E31" s="7">
        <v>0</v>
      </c>
      <c r="F31" s="7">
        <f t="shared" si="9"/>
        <v>15000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 t="s">
        <v>72</v>
      </c>
      <c r="S31" s="7">
        <v>15000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4"/>
      <c r="B32" s="4" t="s">
        <v>73</v>
      </c>
      <c r="C32" s="4"/>
      <c r="D32" s="10">
        <f>D33</f>
        <v>245520</v>
      </c>
      <c r="E32" s="10">
        <f t="shared" ref="E32:W32" si="10">E33</f>
        <v>0</v>
      </c>
      <c r="F32" s="10">
        <f t="shared" si="10"/>
        <v>245520</v>
      </c>
      <c r="G32" s="10">
        <f t="shared" si="10"/>
        <v>0</v>
      </c>
      <c r="H32" s="10"/>
      <c r="I32" s="10">
        <f t="shared" si="10"/>
        <v>245520</v>
      </c>
      <c r="J32" s="10">
        <f t="shared" si="10"/>
        <v>245520</v>
      </c>
      <c r="K32" s="10">
        <f t="shared" si="10"/>
        <v>0</v>
      </c>
      <c r="L32" s="10">
        <f t="shared" si="10"/>
        <v>0</v>
      </c>
      <c r="M32" s="10"/>
      <c r="N32" s="10">
        <f t="shared" si="10"/>
        <v>0</v>
      </c>
      <c r="O32" s="10">
        <f t="shared" si="10"/>
        <v>0</v>
      </c>
      <c r="P32" s="10">
        <f t="shared" si="10"/>
        <v>0</v>
      </c>
      <c r="Q32" s="10">
        <f t="shared" si="10"/>
        <v>0</v>
      </c>
      <c r="R32" s="10"/>
      <c r="S32" s="10">
        <f t="shared" si="10"/>
        <v>0</v>
      </c>
      <c r="T32" s="10">
        <f t="shared" si="10"/>
        <v>0</v>
      </c>
      <c r="U32" s="10"/>
      <c r="V32" s="10">
        <f t="shared" si="10"/>
        <v>0</v>
      </c>
      <c r="W32" s="10">
        <f t="shared" si="10"/>
        <v>0</v>
      </c>
    </row>
    <row r="33" spans="1:23" ht="75" x14ac:dyDescent="0.25">
      <c r="A33" s="7" t="s">
        <v>59</v>
      </c>
      <c r="B33" s="6" t="s">
        <v>74</v>
      </c>
      <c r="C33" s="7" t="s">
        <v>71</v>
      </c>
      <c r="D33" s="7">
        <v>245520</v>
      </c>
      <c r="E33" s="7">
        <v>0</v>
      </c>
      <c r="F33" s="7">
        <f>I33+N33+P33+S33+V33</f>
        <v>245520</v>
      </c>
      <c r="G33" s="7">
        <v>0</v>
      </c>
      <c r="H33" s="7" t="s">
        <v>75</v>
      </c>
      <c r="I33" s="7">
        <v>245520</v>
      </c>
      <c r="J33" s="7">
        <v>245520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x14ac:dyDescent="0.25">
      <c r="A34" s="4"/>
      <c r="B34" s="4" t="s">
        <v>76</v>
      </c>
      <c r="C34" s="4"/>
      <c r="D34" s="4">
        <f>SUM(D35:D36)</f>
        <v>302060</v>
      </c>
      <c r="E34" s="10">
        <f t="shared" ref="E34:W34" si="11">SUM(E35:E36)</f>
        <v>177</v>
      </c>
      <c r="F34" s="10">
        <f t="shared" si="11"/>
        <v>301883</v>
      </c>
      <c r="G34" s="10">
        <f t="shared" si="11"/>
        <v>0</v>
      </c>
      <c r="H34" s="10">
        <f t="shared" si="11"/>
        <v>0</v>
      </c>
      <c r="I34" s="10">
        <f t="shared" si="11"/>
        <v>0</v>
      </c>
      <c r="J34" s="10">
        <f t="shared" si="11"/>
        <v>0</v>
      </c>
      <c r="K34" s="10">
        <f t="shared" si="11"/>
        <v>0</v>
      </c>
      <c r="L34" s="10">
        <f t="shared" si="11"/>
        <v>0</v>
      </c>
      <c r="M34" s="10">
        <f t="shared" si="11"/>
        <v>0</v>
      </c>
      <c r="N34" s="10">
        <f t="shared" si="11"/>
        <v>301883</v>
      </c>
      <c r="O34" s="10">
        <f t="shared" si="11"/>
        <v>0</v>
      </c>
      <c r="P34" s="10">
        <f t="shared" si="11"/>
        <v>0</v>
      </c>
      <c r="Q34" s="10">
        <f t="shared" si="11"/>
        <v>0</v>
      </c>
      <c r="R34" s="10">
        <f t="shared" si="11"/>
        <v>0</v>
      </c>
      <c r="S34" s="10">
        <f t="shared" si="11"/>
        <v>0</v>
      </c>
      <c r="T34" s="10">
        <f t="shared" si="11"/>
        <v>0</v>
      </c>
      <c r="U34" s="10">
        <f t="shared" si="11"/>
        <v>0</v>
      </c>
      <c r="V34" s="10">
        <f t="shared" si="11"/>
        <v>0</v>
      </c>
      <c r="W34" s="10">
        <f t="shared" si="11"/>
        <v>0</v>
      </c>
    </row>
    <row r="35" spans="1:23" ht="45" x14ac:dyDescent="0.25">
      <c r="A35" s="7" t="s">
        <v>39</v>
      </c>
      <c r="B35" s="6" t="s">
        <v>77</v>
      </c>
      <c r="C35" s="7" t="s">
        <v>36</v>
      </c>
      <c r="D35" s="7">
        <v>73539</v>
      </c>
      <c r="E35" s="7">
        <v>64</v>
      </c>
      <c r="F35" s="7">
        <f t="shared" ref="F35:F36" si="12">I35+N35+P35+S35+V35</f>
        <v>73475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78</v>
      </c>
      <c r="N35" s="7">
        <v>73475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45" x14ac:dyDescent="0.25">
      <c r="A36" s="7" t="s">
        <v>39</v>
      </c>
      <c r="B36" s="6" t="s">
        <v>79</v>
      </c>
      <c r="C36" s="7" t="s">
        <v>36</v>
      </c>
      <c r="D36" s="7">
        <v>228521</v>
      </c>
      <c r="E36" s="7">
        <v>113</v>
      </c>
      <c r="F36" s="7">
        <f t="shared" si="12"/>
        <v>228408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80</v>
      </c>
      <c r="N36" s="7">
        <v>228408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3" t="s">
        <v>81</v>
      </c>
      <c r="B37" s="3" t="s">
        <v>82</v>
      </c>
      <c r="C37" s="3"/>
      <c r="D37" s="3">
        <f>D38</f>
        <v>49649</v>
      </c>
      <c r="E37" s="3">
        <f t="shared" ref="E37:W37" si="13">E38</f>
        <v>46274</v>
      </c>
      <c r="F37" s="3">
        <f t="shared" si="13"/>
        <v>3375</v>
      </c>
      <c r="G37" s="3">
        <f t="shared" si="13"/>
        <v>0</v>
      </c>
      <c r="H37" s="3"/>
      <c r="I37" s="3">
        <f t="shared" si="13"/>
        <v>0</v>
      </c>
      <c r="J37" s="3">
        <f t="shared" si="13"/>
        <v>0</v>
      </c>
      <c r="K37" s="3">
        <f t="shared" si="13"/>
        <v>0</v>
      </c>
      <c r="L37" s="3">
        <f t="shared" si="13"/>
        <v>0</v>
      </c>
      <c r="M37" s="3"/>
      <c r="N37" s="3">
        <f t="shared" si="13"/>
        <v>3375</v>
      </c>
      <c r="O37" s="3">
        <f t="shared" si="13"/>
        <v>0</v>
      </c>
      <c r="P37" s="3">
        <f t="shared" si="13"/>
        <v>0</v>
      </c>
      <c r="Q37" s="3">
        <f t="shared" si="13"/>
        <v>0</v>
      </c>
      <c r="R37" s="3"/>
      <c r="S37" s="3">
        <f t="shared" si="13"/>
        <v>0</v>
      </c>
      <c r="T37" s="3">
        <f t="shared" si="13"/>
        <v>0</v>
      </c>
      <c r="U37" s="3">
        <f t="shared" si="13"/>
        <v>0</v>
      </c>
      <c r="V37" s="3">
        <f t="shared" si="13"/>
        <v>0</v>
      </c>
      <c r="W37" s="3">
        <f t="shared" si="13"/>
        <v>0</v>
      </c>
    </row>
    <row r="38" spans="1:23" x14ac:dyDescent="0.25">
      <c r="A38" s="4"/>
      <c r="B38" s="4" t="s">
        <v>48</v>
      </c>
      <c r="C38" s="4"/>
      <c r="D38" s="4">
        <f>SUM(D39:D41)</f>
        <v>49649</v>
      </c>
      <c r="E38" s="10">
        <f t="shared" ref="E38:W38" si="14">SUM(E39:E41)</f>
        <v>46274</v>
      </c>
      <c r="F38" s="10">
        <f t="shared" si="14"/>
        <v>3375</v>
      </c>
      <c r="G38" s="10">
        <f t="shared" si="14"/>
        <v>0</v>
      </c>
      <c r="H38" s="10"/>
      <c r="I38" s="10">
        <f t="shared" si="14"/>
        <v>0</v>
      </c>
      <c r="J38" s="10">
        <f t="shared" si="14"/>
        <v>0</v>
      </c>
      <c r="K38" s="10">
        <f t="shared" si="14"/>
        <v>0</v>
      </c>
      <c r="L38" s="10">
        <f t="shared" si="14"/>
        <v>0</v>
      </c>
      <c r="M38" s="10"/>
      <c r="N38" s="10">
        <f t="shared" si="14"/>
        <v>3375</v>
      </c>
      <c r="O38" s="10">
        <f t="shared" si="14"/>
        <v>0</v>
      </c>
      <c r="P38" s="10">
        <f t="shared" si="14"/>
        <v>0</v>
      </c>
      <c r="Q38" s="10">
        <f t="shared" si="14"/>
        <v>0</v>
      </c>
      <c r="R38" s="10"/>
      <c r="S38" s="10">
        <f t="shared" si="14"/>
        <v>0</v>
      </c>
      <c r="T38" s="10">
        <f t="shared" si="14"/>
        <v>0</v>
      </c>
      <c r="U38" s="10"/>
      <c r="V38" s="10">
        <f t="shared" si="14"/>
        <v>0</v>
      </c>
      <c r="W38" s="10">
        <f t="shared" si="14"/>
        <v>0</v>
      </c>
    </row>
    <row r="39" spans="1:23" ht="60" x14ac:dyDescent="0.25">
      <c r="A39" s="7" t="s">
        <v>83</v>
      </c>
      <c r="B39" s="6" t="s">
        <v>84</v>
      </c>
      <c r="C39" s="7" t="s">
        <v>44</v>
      </c>
      <c r="D39" s="7">
        <v>18493</v>
      </c>
      <c r="E39" s="7">
        <v>16652</v>
      </c>
      <c r="F39" s="7">
        <f t="shared" ref="F39:F41" si="15">I39+N39+P39+S39+V39</f>
        <v>1841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50</v>
      </c>
      <c r="N39" s="7">
        <v>1841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150" x14ac:dyDescent="0.25">
      <c r="A40" s="7" t="s">
        <v>85</v>
      </c>
      <c r="B40" s="6" t="s">
        <v>86</v>
      </c>
      <c r="C40" s="7" t="s">
        <v>31</v>
      </c>
      <c r="D40" s="7">
        <v>15339</v>
      </c>
      <c r="E40" s="7">
        <v>14725</v>
      </c>
      <c r="F40" s="7">
        <f t="shared" si="15"/>
        <v>614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65</v>
      </c>
      <c r="N40" s="7">
        <v>614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60" x14ac:dyDescent="0.25">
      <c r="A41" s="7" t="s">
        <v>85</v>
      </c>
      <c r="B41" s="6" t="s">
        <v>87</v>
      </c>
      <c r="C41" s="7" t="s">
        <v>31</v>
      </c>
      <c r="D41" s="7">
        <v>15817</v>
      </c>
      <c r="E41" s="7">
        <v>14897</v>
      </c>
      <c r="F41" s="7">
        <f t="shared" si="15"/>
        <v>920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88</v>
      </c>
      <c r="N41" s="7">
        <v>920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3" t="s">
        <v>89</v>
      </c>
      <c r="B42" s="3" t="s">
        <v>90</v>
      </c>
      <c r="C42" s="3"/>
      <c r="D42" s="3">
        <f>D43+D45</f>
        <v>1567068</v>
      </c>
      <c r="E42" s="3">
        <f t="shared" ref="E42:W42" si="16">E43+E45</f>
        <v>1350188</v>
      </c>
      <c r="F42" s="3">
        <f t="shared" si="16"/>
        <v>3040</v>
      </c>
      <c r="G42" s="3">
        <f t="shared" si="16"/>
        <v>0</v>
      </c>
      <c r="H42" s="3"/>
      <c r="I42" s="3">
        <f t="shared" si="16"/>
        <v>0</v>
      </c>
      <c r="J42" s="3">
        <f t="shared" si="16"/>
        <v>0</v>
      </c>
      <c r="K42" s="3">
        <f t="shared" si="16"/>
        <v>0</v>
      </c>
      <c r="L42" s="3">
        <f t="shared" si="16"/>
        <v>0</v>
      </c>
      <c r="M42" s="3"/>
      <c r="N42" s="3">
        <f t="shared" si="16"/>
        <v>2988</v>
      </c>
      <c r="O42" s="3">
        <f t="shared" si="16"/>
        <v>0</v>
      </c>
      <c r="P42" s="3">
        <f t="shared" si="16"/>
        <v>52</v>
      </c>
      <c r="Q42" s="3">
        <f t="shared" si="16"/>
        <v>0</v>
      </c>
      <c r="R42" s="3"/>
      <c r="S42" s="3">
        <f t="shared" si="16"/>
        <v>0</v>
      </c>
      <c r="T42" s="3">
        <f t="shared" si="16"/>
        <v>0</v>
      </c>
      <c r="U42" s="3"/>
      <c r="V42" s="3">
        <f t="shared" si="16"/>
        <v>0</v>
      </c>
      <c r="W42" s="3">
        <f t="shared" si="16"/>
        <v>0</v>
      </c>
    </row>
    <row r="43" spans="1:23" ht="15.75" thickBot="1" x14ac:dyDescent="0.3">
      <c r="A43" s="4"/>
      <c r="B43" s="4" t="s">
        <v>28</v>
      </c>
      <c r="C43" s="4"/>
      <c r="D43" s="4">
        <f>D44</f>
        <v>1533875</v>
      </c>
      <c r="E43" s="10">
        <f t="shared" ref="E43:W43" si="17">E44</f>
        <v>1319983</v>
      </c>
      <c r="F43" s="10">
        <f t="shared" si="17"/>
        <v>52</v>
      </c>
      <c r="G43" s="10">
        <f t="shared" si="17"/>
        <v>0</v>
      </c>
      <c r="H43" s="10"/>
      <c r="I43" s="10">
        <f t="shared" si="17"/>
        <v>0</v>
      </c>
      <c r="J43" s="10">
        <f t="shared" si="17"/>
        <v>0</v>
      </c>
      <c r="K43" s="10">
        <f t="shared" si="17"/>
        <v>0</v>
      </c>
      <c r="L43" s="10">
        <f t="shared" si="17"/>
        <v>0</v>
      </c>
      <c r="M43" s="10"/>
      <c r="N43" s="10">
        <f t="shared" si="17"/>
        <v>0</v>
      </c>
      <c r="O43" s="10">
        <f t="shared" si="17"/>
        <v>0</v>
      </c>
      <c r="P43" s="10">
        <f t="shared" si="17"/>
        <v>52</v>
      </c>
      <c r="Q43" s="10">
        <f t="shared" si="17"/>
        <v>0</v>
      </c>
      <c r="R43" s="10"/>
      <c r="S43" s="10">
        <f t="shared" si="17"/>
        <v>0</v>
      </c>
      <c r="T43" s="10">
        <f t="shared" si="17"/>
        <v>0</v>
      </c>
      <c r="U43" s="10"/>
      <c r="V43" s="10">
        <f t="shared" si="17"/>
        <v>0</v>
      </c>
      <c r="W43" s="10">
        <f t="shared" si="17"/>
        <v>0</v>
      </c>
    </row>
    <row r="44" spans="1:23" ht="60.75" thickBot="1" x14ac:dyDescent="0.3">
      <c r="A44" s="7" t="s">
        <v>91</v>
      </c>
      <c r="B44" s="6" t="s">
        <v>92</v>
      </c>
      <c r="C44" s="7" t="s">
        <v>31</v>
      </c>
      <c r="D44" s="7">
        <v>1533875</v>
      </c>
      <c r="E44" s="7">
        <v>1319983</v>
      </c>
      <c r="F44" s="7">
        <f>I44+N44+P44+S44+V44</f>
        <v>52</v>
      </c>
      <c r="G44" s="7">
        <v>0</v>
      </c>
      <c r="H44" s="7"/>
      <c r="I44" s="7"/>
      <c r="J44" s="7"/>
      <c r="K44" s="7">
        <v>0</v>
      </c>
      <c r="L44" s="7">
        <v>0</v>
      </c>
      <c r="M44" s="7"/>
      <c r="N44" s="7">
        <v>0</v>
      </c>
      <c r="O44" s="7">
        <v>0</v>
      </c>
      <c r="P44" s="7">
        <v>52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x14ac:dyDescent="0.25">
      <c r="A45" s="4"/>
      <c r="B45" s="4" t="s">
        <v>48</v>
      </c>
      <c r="C45" s="4"/>
      <c r="D45" s="4">
        <f>SUM(D46:D48)</f>
        <v>33193</v>
      </c>
      <c r="E45" s="10">
        <f t="shared" ref="E45:W45" si="18">SUM(E46:E48)</f>
        <v>30205</v>
      </c>
      <c r="F45" s="10">
        <f t="shared" si="18"/>
        <v>2988</v>
      </c>
      <c r="G45" s="10">
        <f t="shared" si="18"/>
        <v>0</v>
      </c>
      <c r="H45" s="10"/>
      <c r="I45" s="10">
        <f t="shared" si="18"/>
        <v>0</v>
      </c>
      <c r="J45" s="10">
        <f t="shared" si="18"/>
        <v>0</v>
      </c>
      <c r="K45" s="10">
        <f t="shared" si="18"/>
        <v>0</v>
      </c>
      <c r="L45" s="10">
        <f t="shared" si="18"/>
        <v>0</v>
      </c>
      <c r="M45" s="10"/>
      <c r="N45" s="10">
        <f t="shared" si="18"/>
        <v>2988</v>
      </c>
      <c r="O45" s="10">
        <f t="shared" si="18"/>
        <v>0</v>
      </c>
      <c r="P45" s="10">
        <f t="shared" si="18"/>
        <v>0</v>
      </c>
      <c r="Q45" s="10">
        <f t="shared" si="18"/>
        <v>0</v>
      </c>
      <c r="R45" s="10"/>
      <c r="S45" s="10">
        <f t="shared" si="18"/>
        <v>0</v>
      </c>
      <c r="T45" s="10">
        <f t="shared" si="18"/>
        <v>0</v>
      </c>
      <c r="U45" s="10"/>
      <c r="V45" s="10">
        <f t="shared" si="18"/>
        <v>0</v>
      </c>
      <c r="W45" s="10">
        <f t="shared" si="18"/>
        <v>0</v>
      </c>
    </row>
    <row r="46" spans="1:23" ht="75" x14ac:dyDescent="0.25">
      <c r="A46" s="7" t="s">
        <v>91</v>
      </c>
      <c r="B46" s="6" t="s">
        <v>93</v>
      </c>
      <c r="C46" s="7" t="s">
        <v>31</v>
      </c>
      <c r="D46" s="7">
        <v>11248</v>
      </c>
      <c r="E46" s="7">
        <v>9794</v>
      </c>
      <c r="F46" s="7">
        <f t="shared" ref="F46:F48" si="19">I46+N46+P46+S46+V46</f>
        <v>1454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94</v>
      </c>
      <c r="N46" s="7">
        <v>1454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60" x14ac:dyDescent="0.25">
      <c r="A47" s="7" t="s">
        <v>91</v>
      </c>
      <c r="B47" s="6" t="s">
        <v>95</v>
      </c>
      <c r="C47" s="7" t="s">
        <v>31</v>
      </c>
      <c r="D47" s="7">
        <v>5625</v>
      </c>
      <c r="E47" s="7">
        <v>4602</v>
      </c>
      <c r="F47" s="7">
        <f t="shared" si="19"/>
        <v>1023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96</v>
      </c>
      <c r="N47" s="7">
        <v>1023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45" x14ac:dyDescent="0.25">
      <c r="A48" s="7" t="s">
        <v>91</v>
      </c>
      <c r="B48" s="6" t="s">
        <v>97</v>
      </c>
      <c r="C48" s="7" t="s">
        <v>31</v>
      </c>
      <c r="D48" s="7">
        <v>16320</v>
      </c>
      <c r="E48" s="7">
        <v>15809</v>
      </c>
      <c r="F48" s="7">
        <f t="shared" si="19"/>
        <v>511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98</v>
      </c>
      <c r="N48" s="7">
        <v>511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1" t="s">
        <v>99</v>
      </c>
      <c r="B49" s="1" t="s">
        <v>100</v>
      </c>
      <c r="C49" s="1"/>
      <c r="D49" s="1">
        <f>D50+D55+D68+D71+D120+D134</f>
        <v>1679975</v>
      </c>
      <c r="E49" s="1">
        <f t="shared" ref="E49:W49" si="20">E50+E55+E68+E71+E120+E134</f>
        <v>202019</v>
      </c>
      <c r="F49" s="1">
        <f t="shared" si="20"/>
        <v>1453754</v>
      </c>
      <c r="G49" s="1">
        <f t="shared" si="20"/>
        <v>0</v>
      </c>
      <c r="H49" s="1"/>
      <c r="I49" s="1">
        <f t="shared" si="20"/>
        <v>423022</v>
      </c>
      <c r="J49" s="1">
        <f t="shared" si="20"/>
        <v>423022</v>
      </c>
      <c r="K49" s="1">
        <f t="shared" si="20"/>
        <v>0</v>
      </c>
      <c r="L49" s="1">
        <f t="shared" si="20"/>
        <v>0</v>
      </c>
      <c r="M49" s="1"/>
      <c r="N49" s="1">
        <f t="shared" si="20"/>
        <v>269520</v>
      </c>
      <c r="O49" s="1">
        <f t="shared" si="20"/>
        <v>0</v>
      </c>
      <c r="P49" s="1">
        <f t="shared" si="20"/>
        <v>440212</v>
      </c>
      <c r="Q49" s="1">
        <f t="shared" si="20"/>
        <v>0</v>
      </c>
      <c r="R49" s="1"/>
      <c r="S49" s="1">
        <f t="shared" si="20"/>
        <v>321000</v>
      </c>
      <c r="T49" s="1">
        <f t="shared" si="20"/>
        <v>0</v>
      </c>
      <c r="U49" s="1"/>
      <c r="V49" s="1">
        <f t="shared" si="20"/>
        <v>0</v>
      </c>
      <c r="W49" s="1">
        <f t="shared" si="20"/>
        <v>0</v>
      </c>
    </row>
    <row r="50" spans="1:23" x14ac:dyDescent="0.25">
      <c r="A50" s="3" t="s">
        <v>26</v>
      </c>
      <c r="B50" s="3" t="s">
        <v>27</v>
      </c>
      <c r="C50" s="3"/>
      <c r="D50" s="3">
        <f>D51</f>
        <v>7217</v>
      </c>
      <c r="E50" s="3">
        <f t="shared" ref="E50:W50" si="21">E51</f>
        <v>0</v>
      </c>
      <c r="F50" s="3">
        <f t="shared" si="21"/>
        <v>7217</v>
      </c>
      <c r="G50" s="3">
        <f t="shared" si="21"/>
        <v>0</v>
      </c>
      <c r="H50" s="3"/>
      <c r="I50" s="3">
        <f t="shared" si="21"/>
        <v>0</v>
      </c>
      <c r="J50" s="3">
        <f t="shared" si="21"/>
        <v>0</v>
      </c>
      <c r="K50" s="3">
        <f t="shared" si="21"/>
        <v>0</v>
      </c>
      <c r="L50" s="3">
        <f t="shared" si="21"/>
        <v>0</v>
      </c>
      <c r="M50" s="3"/>
      <c r="N50" s="3">
        <f t="shared" si="21"/>
        <v>0</v>
      </c>
      <c r="O50" s="3">
        <f t="shared" si="21"/>
        <v>0</v>
      </c>
      <c r="P50" s="3">
        <f t="shared" si="21"/>
        <v>7217</v>
      </c>
      <c r="Q50" s="3">
        <f t="shared" si="21"/>
        <v>0</v>
      </c>
      <c r="R50" s="3"/>
      <c r="S50" s="3">
        <f t="shared" si="21"/>
        <v>0</v>
      </c>
      <c r="T50" s="3">
        <f t="shared" si="21"/>
        <v>0</v>
      </c>
      <c r="U50" s="3"/>
      <c r="V50" s="3">
        <f t="shared" si="21"/>
        <v>0</v>
      </c>
      <c r="W50" s="3">
        <f t="shared" si="21"/>
        <v>0</v>
      </c>
    </row>
    <row r="51" spans="1:23" ht="45" x14ac:dyDescent="0.25">
      <c r="A51" s="2" t="s">
        <v>101</v>
      </c>
      <c r="B51" s="2" t="s">
        <v>102</v>
      </c>
      <c r="C51" s="2"/>
      <c r="D51" s="2">
        <f>SUM(D52:D54)</f>
        <v>7217</v>
      </c>
      <c r="E51" s="2">
        <f t="shared" ref="E51:W51" si="22">SUM(E52:E54)</f>
        <v>0</v>
      </c>
      <c r="F51" s="2">
        <f t="shared" si="22"/>
        <v>7217</v>
      </c>
      <c r="G51" s="2">
        <f t="shared" si="22"/>
        <v>0</v>
      </c>
      <c r="H51" s="2"/>
      <c r="I51" s="2">
        <f t="shared" si="22"/>
        <v>0</v>
      </c>
      <c r="J51" s="2">
        <f t="shared" si="22"/>
        <v>0</v>
      </c>
      <c r="K51" s="2">
        <f t="shared" si="22"/>
        <v>0</v>
      </c>
      <c r="L51" s="2">
        <f t="shared" si="22"/>
        <v>0</v>
      </c>
      <c r="M51" s="2"/>
      <c r="N51" s="2">
        <f t="shared" si="22"/>
        <v>0</v>
      </c>
      <c r="O51" s="2">
        <f t="shared" si="22"/>
        <v>0</v>
      </c>
      <c r="P51" s="2">
        <f t="shared" si="22"/>
        <v>7217</v>
      </c>
      <c r="Q51" s="2">
        <f t="shared" si="22"/>
        <v>0</v>
      </c>
      <c r="R51" s="2"/>
      <c r="S51" s="2">
        <f t="shared" si="22"/>
        <v>0</v>
      </c>
      <c r="T51" s="2">
        <f t="shared" si="22"/>
        <v>0</v>
      </c>
      <c r="U51" s="2"/>
      <c r="V51" s="2">
        <f t="shared" si="22"/>
        <v>0</v>
      </c>
      <c r="W51" s="2">
        <f t="shared" si="22"/>
        <v>0</v>
      </c>
    </row>
    <row r="52" spans="1:23" ht="30" x14ac:dyDescent="0.25">
      <c r="A52" s="7" t="s">
        <v>29</v>
      </c>
      <c r="B52" s="6" t="s">
        <v>103</v>
      </c>
      <c r="C52" s="7" t="s">
        <v>71</v>
      </c>
      <c r="D52" s="7">
        <v>1104</v>
      </c>
      <c r="E52" s="7">
        <v>0</v>
      </c>
      <c r="F52" s="7">
        <f t="shared" ref="F52:F54" si="23">I52+N52+P52+S52+V52</f>
        <v>1104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1104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x14ac:dyDescent="0.25">
      <c r="A53" s="7" t="s">
        <v>29</v>
      </c>
      <c r="B53" s="6" t="s">
        <v>104</v>
      </c>
      <c r="C53" s="7" t="s">
        <v>71</v>
      </c>
      <c r="D53" s="7">
        <v>3313</v>
      </c>
      <c r="E53" s="7">
        <v>0</v>
      </c>
      <c r="F53" s="7">
        <f t="shared" si="23"/>
        <v>3313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3313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30.75" thickBot="1" x14ac:dyDescent="0.3">
      <c r="A54" s="7" t="s">
        <v>29</v>
      </c>
      <c r="B54" s="6" t="s">
        <v>105</v>
      </c>
      <c r="C54" s="7" t="s">
        <v>71</v>
      </c>
      <c r="D54" s="7">
        <v>2800</v>
      </c>
      <c r="E54" s="7">
        <v>0</v>
      </c>
      <c r="F54" s="7">
        <f t="shared" si="23"/>
        <v>2800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2800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15.75" thickBot="1" x14ac:dyDescent="0.3">
      <c r="A55" s="3" t="s">
        <v>32</v>
      </c>
      <c r="B55" s="3" t="s">
        <v>33</v>
      </c>
      <c r="C55" s="3"/>
      <c r="D55" s="3">
        <f>D56+D61+D63</f>
        <v>67498</v>
      </c>
      <c r="E55" s="3">
        <f t="shared" ref="E55:W55" si="24">E56+E61+E63</f>
        <v>0</v>
      </c>
      <c r="F55" s="3">
        <f t="shared" si="24"/>
        <v>66557</v>
      </c>
      <c r="G55" s="3">
        <f t="shared" si="24"/>
        <v>0</v>
      </c>
      <c r="H55" s="3"/>
      <c r="I55" s="3">
        <f t="shared" si="24"/>
        <v>0</v>
      </c>
      <c r="J55" s="3">
        <f t="shared" si="24"/>
        <v>0</v>
      </c>
      <c r="K55" s="3">
        <f t="shared" si="24"/>
        <v>0</v>
      </c>
      <c r="L55" s="3">
        <f t="shared" si="24"/>
        <v>0</v>
      </c>
      <c r="M55" s="3"/>
      <c r="N55" s="3">
        <f t="shared" si="24"/>
        <v>0</v>
      </c>
      <c r="O55" s="3">
        <f t="shared" si="24"/>
        <v>0</v>
      </c>
      <c r="P55" s="3">
        <f t="shared" si="24"/>
        <v>66557</v>
      </c>
      <c r="Q55" s="3">
        <f t="shared" si="24"/>
        <v>0</v>
      </c>
      <c r="R55" s="3"/>
      <c r="S55" s="3">
        <f t="shared" si="24"/>
        <v>0</v>
      </c>
      <c r="T55" s="3">
        <f t="shared" si="24"/>
        <v>0</v>
      </c>
      <c r="U55" s="3"/>
      <c r="V55" s="3">
        <f t="shared" si="24"/>
        <v>0</v>
      </c>
      <c r="W55" s="3">
        <f t="shared" si="24"/>
        <v>0</v>
      </c>
    </row>
    <row r="56" spans="1:23" ht="45.75" thickBot="1" x14ac:dyDescent="0.3">
      <c r="A56" s="2" t="s">
        <v>101</v>
      </c>
      <c r="B56" s="2" t="s">
        <v>102</v>
      </c>
      <c r="C56" s="2"/>
      <c r="D56" s="2">
        <f>SUM(D57:D60)</f>
        <v>14527</v>
      </c>
      <c r="E56" s="2">
        <f t="shared" ref="E56:W56" si="25">SUM(E57:E60)</f>
        <v>0</v>
      </c>
      <c r="F56" s="2">
        <f t="shared" si="25"/>
        <v>13586</v>
      </c>
      <c r="G56" s="2">
        <f t="shared" si="25"/>
        <v>0</v>
      </c>
      <c r="H56" s="2"/>
      <c r="I56" s="2">
        <f t="shared" si="25"/>
        <v>0</v>
      </c>
      <c r="J56" s="2">
        <f t="shared" si="25"/>
        <v>0</v>
      </c>
      <c r="K56" s="2">
        <f t="shared" si="25"/>
        <v>0</v>
      </c>
      <c r="L56" s="2">
        <f t="shared" si="25"/>
        <v>0</v>
      </c>
      <c r="M56" s="2"/>
      <c r="N56" s="2">
        <f t="shared" si="25"/>
        <v>0</v>
      </c>
      <c r="O56" s="2">
        <f t="shared" si="25"/>
        <v>0</v>
      </c>
      <c r="P56" s="2">
        <f t="shared" si="25"/>
        <v>13586</v>
      </c>
      <c r="Q56" s="2">
        <f t="shared" si="25"/>
        <v>0</v>
      </c>
      <c r="R56" s="2"/>
      <c r="S56" s="2">
        <f t="shared" si="25"/>
        <v>0</v>
      </c>
      <c r="T56" s="2">
        <f t="shared" si="25"/>
        <v>0</v>
      </c>
      <c r="U56" s="2"/>
      <c r="V56" s="2">
        <f t="shared" si="25"/>
        <v>0</v>
      </c>
      <c r="W56" s="2">
        <f t="shared" si="25"/>
        <v>0</v>
      </c>
    </row>
    <row r="57" spans="1:23" ht="30" x14ac:dyDescent="0.25">
      <c r="A57" s="7" t="s">
        <v>110</v>
      </c>
      <c r="B57" s="6" t="s">
        <v>111</v>
      </c>
      <c r="C57" s="7" t="s">
        <v>36</v>
      </c>
      <c r="D57" s="7">
        <v>2454</v>
      </c>
      <c r="E57" s="7">
        <v>0</v>
      </c>
      <c r="F57" s="7">
        <f t="shared" ref="F57:F60" si="26">I57+N57+P57+S57+V57</f>
        <v>2169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2169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.75" thickBot="1" x14ac:dyDescent="0.3">
      <c r="A58" s="7" t="s">
        <v>110</v>
      </c>
      <c r="B58" s="6" t="s">
        <v>112</v>
      </c>
      <c r="C58" s="7" t="s">
        <v>36</v>
      </c>
      <c r="D58" s="7">
        <v>2027</v>
      </c>
      <c r="E58" s="7">
        <v>0</v>
      </c>
      <c r="F58" s="7">
        <f t="shared" si="26"/>
        <v>1371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1371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.75" thickBot="1" x14ac:dyDescent="0.3">
      <c r="A59" s="7" t="s">
        <v>113</v>
      </c>
      <c r="B59" s="6" t="s">
        <v>114</v>
      </c>
      <c r="C59" s="7" t="s">
        <v>36</v>
      </c>
      <c r="D59" s="7">
        <v>3399</v>
      </c>
      <c r="E59" s="7">
        <v>0</v>
      </c>
      <c r="F59" s="7">
        <f t="shared" si="26"/>
        <v>3399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3399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.75" thickBot="1" x14ac:dyDescent="0.3">
      <c r="A60" s="7" t="s">
        <v>113</v>
      </c>
      <c r="B60" s="6" t="s">
        <v>115</v>
      </c>
      <c r="C60" s="7" t="s">
        <v>71</v>
      </c>
      <c r="D60" s="7">
        <v>6647</v>
      </c>
      <c r="E60" s="7">
        <v>0</v>
      </c>
      <c r="F60" s="7">
        <f t="shared" si="26"/>
        <v>6647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6647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2" t="s">
        <v>116</v>
      </c>
      <c r="B61" s="2" t="s">
        <v>117</v>
      </c>
      <c r="C61" s="2"/>
      <c r="D61" s="2">
        <f>D62</f>
        <v>20452</v>
      </c>
      <c r="E61" s="2">
        <f t="shared" ref="E61:W61" si="27">E62</f>
        <v>0</v>
      </c>
      <c r="F61" s="2">
        <f t="shared" si="27"/>
        <v>20452</v>
      </c>
      <c r="G61" s="2">
        <f t="shared" si="27"/>
        <v>0</v>
      </c>
      <c r="H61" s="2"/>
      <c r="I61" s="2">
        <f t="shared" si="27"/>
        <v>0</v>
      </c>
      <c r="J61" s="2">
        <f t="shared" si="27"/>
        <v>0</v>
      </c>
      <c r="K61" s="2">
        <f t="shared" si="27"/>
        <v>0</v>
      </c>
      <c r="L61" s="2">
        <f t="shared" si="27"/>
        <v>0</v>
      </c>
      <c r="M61" s="2"/>
      <c r="N61" s="2">
        <f t="shared" si="27"/>
        <v>0</v>
      </c>
      <c r="O61" s="2">
        <f t="shared" si="27"/>
        <v>0</v>
      </c>
      <c r="P61" s="2">
        <f t="shared" si="27"/>
        <v>20452</v>
      </c>
      <c r="Q61" s="2">
        <f t="shared" si="27"/>
        <v>0</v>
      </c>
      <c r="R61" s="2"/>
      <c r="S61" s="2">
        <f t="shared" si="27"/>
        <v>0</v>
      </c>
      <c r="T61" s="2">
        <f t="shared" si="27"/>
        <v>0</v>
      </c>
      <c r="U61" s="2"/>
      <c r="V61" s="2">
        <f t="shared" si="27"/>
        <v>0</v>
      </c>
      <c r="W61" s="2">
        <f t="shared" si="27"/>
        <v>0</v>
      </c>
    </row>
    <row r="62" spans="1:23" ht="30" x14ac:dyDescent="0.25">
      <c r="A62" s="7" t="s">
        <v>113</v>
      </c>
      <c r="B62" s="6" t="s">
        <v>118</v>
      </c>
      <c r="C62" s="7" t="s">
        <v>71</v>
      </c>
      <c r="D62" s="7">
        <v>20452</v>
      </c>
      <c r="E62" s="7">
        <v>0</v>
      </c>
      <c r="F62" s="7">
        <f>I62+N62+P62+S62+V62</f>
        <v>20452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20452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.75" thickBot="1" x14ac:dyDescent="0.3">
      <c r="A63" s="2" t="s">
        <v>119</v>
      </c>
      <c r="B63" s="2" t="s">
        <v>120</v>
      </c>
      <c r="C63" s="2"/>
      <c r="D63" s="2">
        <f>SUM(D64:D67)</f>
        <v>32519</v>
      </c>
      <c r="E63" s="2">
        <f t="shared" ref="E63:W63" si="28">SUM(E64:E67)</f>
        <v>0</v>
      </c>
      <c r="F63" s="2">
        <f t="shared" si="28"/>
        <v>32519</v>
      </c>
      <c r="G63" s="2">
        <f t="shared" si="28"/>
        <v>0</v>
      </c>
      <c r="H63" s="2"/>
      <c r="I63" s="2">
        <f t="shared" si="28"/>
        <v>0</v>
      </c>
      <c r="J63" s="2">
        <f t="shared" si="28"/>
        <v>0</v>
      </c>
      <c r="K63" s="2">
        <f t="shared" si="28"/>
        <v>0</v>
      </c>
      <c r="L63" s="2">
        <f t="shared" si="28"/>
        <v>0</v>
      </c>
      <c r="M63" s="2"/>
      <c r="N63" s="2">
        <f t="shared" si="28"/>
        <v>0</v>
      </c>
      <c r="O63" s="2">
        <f t="shared" si="28"/>
        <v>0</v>
      </c>
      <c r="P63" s="2">
        <f t="shared" si="28"/>
        <v>32519</v>
      </c>
      <c r="Q63" s="2">
        <f t="shared" si="28"/>
        <v>0</v>
      </c>
      <c r="R63" s="2"/>
      <c r="S63" s="2">
        <f t="shared" si="28"/>
        <v>0</v>
      </c>
      <c r="T63" s="2">
        <f t="shared" si="28"/>
        <v>0</v>
      </c>
      <c r="U63" s="2"/>
      <c r="V63" s="2">
        <f t="shared" si="28"/>
        <v>0</v>
      </c>
      <c r="W63" s="2">
        <f t="shared" si="28"/>
        <v>0</v>
      </c>
    </row>
    <row r="64" spans="1:23" ht="30.75" thickBot="1" x14ac:dyDescent="0.3">
      <c r="A64" s="7" t="s">
        <v>113</v>
      </c>
      <c r="B64" s="6" t="s">
        <v>121</v>
      </c>
      <c r="C64" s="7" t="s">
        <v>36</v>
      </c>
      <c r="D64" s="7">
        <v>4602</v>
      </c>
      <c r="E64" s="7">
        <v>0</v>
      </c>
      <c r="F64" s="7">
        <f t="shared" ref="F64:F67" si="29">I64+N64+P64+S64+V64</f>
        <v>4602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4602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 x14ac:dyDescent="0.25">
      <c r="A65" s="7" t="s">
        <v>113</v>
      </c>
      <c r="B65" s="6" t="s">
        <v>122</v>
      </c>
      <c r="C65" s="7" t="s">
        <v>123</v>
      </c>
      <c r="D65" s="7">
        <v>2812</v>
      </c>
      <c r="E65" s="7">
        <v>0</v>
      </c>
      <c r="F65" s="7">
        <f t="shared" si="29"/>
        <v>2812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2812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7" t="s">
        <v>113</v>
      </c>
      <c r="B66" s="6" t="s">
        <v>124</v>
      </c>
      <c r="C66" s="7" t="s">
        <v>71</v>
      </c>
      <c r="D66" s="7">
        <v>22497</v>
      </c>
      <c r="E66" s="7">
        <v>0</v>
      </c>
      <c r="F66" s="7">
        <f t="shared" si="29"/>
        <v>22497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22497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.75" thickBot="1" x14ac:dyDescent="0.3">
      <c r="A67" s="7" t="s">
        <v>113</v>
      </c>
      <c r="B67" s="6" t="s">
        <v>125</v>
      </c>
      <c r="C67" s="7" t="s">
        <v>71</v>
      </c>
      <c r="D67" s="7">
        <v>2608</v>
      </c>
      <c r="E67" s="7">
        <v>0</v>
      </c>
      <c r="F67" s="7">
        <f t="shared" si="29"/>
        <v>2608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2608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.75" thickBot="1" x14ac:dyDescent="0.3">
      <c r="A68" s="3" t="s">
        <v>34</v>
      </c>
      <c r="B68" s="3" t="s">
        <v>35</v>
      </c>
      <c r="C68" s="3"/>
      <c r="D68" s="3">
        <f>D69</f>
        <v>1221</v>
      </c>
      <c r="E68" s="3">
        <f t="shared" ref="E68:W68" si="30">E69</f>
        <v>0</v>
      </c>
      <c r="F68" s="3">
        <f t="shared" si="30"/>
        <v>1221</v>
      </c>
      <c r="G68" s="3">
        <f t="shared" si="30"/>
        <v>0</v>
      </c>
      <c r="H68" s="3"/>
      <c r="I68" s="3">
        <f t="shared" si="30"/>
        <v>0</v>
      </c>
      <c r="J68" s="3">
        <f t="shared" si="30"/>
        <v>0</v>
      </c>
      <c r="K68" s="3">
        <f t="shared" si="30"/>
        <v>0</v>
      </c>
      <c r="L68" s="3">
        <f t="shared" si="30"/>
        <v>0</v>
      </c>
      <c r="M68" s="3"/>
      <c r="N68" s="3">
        <f t="shared" si="30"/>
        <v>0</v>
      </c>
      <c r="O68" s="3">
        <f t="shared" si="30"/>
        <v>0</v>
      </c>
      <c r="P68" s="3">
        <f t="shared" si="30"/>
        <v>1221</v>
      </c>
      <c r="Q68" s="3">
        <f t="shared" si="30"/>
        <v>0</v>
      </c>
      <c r="R68" s="3"/>
      <c r="S68" s="3">
        <f t="shared" si="30"/>
        <v>0</v>
      </c>
      <c r="T68" s="3">
        <f t="shared" si="30"/>
        <v>0</v>
      </c>
      <c r="U68" s="3"/>
      <c r="V68" s="3">
        <f t="shared" si="30"/>
        <v>0</v>
      </c>
      <c r="W68" s="3">
        <f t="shared" si="30"/>
        <v>0</v>
      </c>
    </row>
    <row r="69" spans="1:23" ht="45" x14ac:dyDescent="0.25">
      <c r="A69" s="2" t="s">
        <v>101</v>
      </c>
      <c r="B69" s="2" t="s">
        <v>102</v>
      </c>
      <c r="C69" s="2"/>
      <c r="D69" s="2">
        <f>D70</f>
        <v>1221</v>
      </c>
      <c r="E69" s="2">
        <f t="shared" ref="E69:W69" si="31">E70</f>
        <v>0</v>
      </c>
      <c r="F69" s="2">
        <f t="shared" si="31"/>
        <v>1221</v>
      </c>
      <c r="G69" s="2">
        <f t="shared" si="31"/>
        <v>0</v>
      </c>
      <c r="H69" s="2"/>
      <c r="I69" s="2">
        <f t="shared" si="31"/>
        <v>0</v>
      </c>
      <c r="J69" s="2">
        <f t="shared" si="31"/>
        <v>0</v>
      </c>
      <c r="K69" s="2">
        <f t="shared" si="31"/>
        <v>0</v>
      </c>
      <c r="L69" s="2">
        <f t="shared" si="31"/>
        <v>0</v>
      </c>
      <c r="M69" s="2"/>
      <c r="N69" s="2">
        <f t="shared" si="31"/>
        <v>0</v>
      </c>
      <c r="O69" s="2">
        <f t="shared" si="31"/>
        <v>0</v>
      </c>
      <c r="P69" s="2">
        <f t="shared" si="31"/>
        <v>1221</v>
      </c>
      <c r="Q69" s="2">
        <f t="shared" si="31"/>
        <v>0</v>
      </c>
      <c r="R69" s="2"/>
      <c r="S69" s="2">
        <f t="shared" si="31"/>
        <v>0</v>
      </c>
      <c r="T69" s="2">
        <f t="shared" si="31"/>
        <v>0</v>
      </c>
      <c r="U69" s="2"/>
      <c r="V69" s="2">
        <f t="shared" si="31"/>
        <v>0</v>
      </c>
      <c r="W69" s="2">
        <f t="shared" si="31"/>
        <v>0</v>
      </c>
    </row>
    <row r="70" spans="1:23" x14ac:dyDescent="0.25">
      <c r="A70" s="7" t="s">
        <v>126</v>
      </c>
      <c r="B70" s="6" t="s">
        <v>127</v>
      </c>
      <c r="C70" s="7" t="s">
        <v>36</v>
      </c>
      <c r="D70" s="7">
        <v>1221</v>
      </c>
      <c r="E70" s="7">
        <v>0</v>
      </c>
      <c r="F70" s="7">
        <f>I70+N70+P70+S70+V70</f>
        <v>1221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1221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60" x14ac:dyDescent="0.25">
      <c r="A71" s="3" t="s">
        <v>37</v>
      </c>
      <c r="B71" s="3" t="s">
        <v>38</v>
      </c>
      <c r="C71" s="3"/>
      <c r="D71" s="3">
        <f>D72+D74+D79+D85+D118</f>
        <v>1151869</v>
      </c>
      <c r="E71" s="3">
        <f t="shared" ref="E71:W71" si="32">E72+E74+E79+E85+E118</f>
        <v>145074</v>
      </c>
      <c r="F71" s="3">
        <f t="shared" si="32"/>
        <v>983534</v>
      </c>
      <c r="G71" s="3">
        <f t="shared" si="32"/>
        <v>0</v>
      </c>
      <c r="H71" s="3"/>
      <c r="I71" s="3">
        <f t="shared" si="32"/>
        <v>227538</v>
      </c>
      <c r="J71" s="3">
        <f t="shared" si="32"/>
        <v>227538</v>
      </c>
      <c r="K71" s="3">
        <f t="shared" si="32"/>
        <v>0</v>
      </c>
      <c r="L71" s="3">
        <f t="shared" si="32"/>
        <v>0</v>
      </c>
      <c r="M71" s="3"/>
      <c r="N71" s="3">
        <f t="shared" si="32"/>
        <v>235353</v>
      </c>
      <c r="O71" s="3">
        <f t="shared" si="32"/>
        <v>0</v>
      </c>
      <c r="P71" s="3">
        <f t="shared" si="32"/>
        <v>199643</v>
      </c>
      <c r="Q71" s="3">
        <f t="shared" si="32"/>
        <v>0</v>
      </c>
      <c r="R71" s="3"/>
      <c r="S71" s="3">
        <f t="shared" si="32"/>
        <v>321000</v>
      </c>
      <c r="T71" s="3">
        <f t="shared" si="32"/>
        <v>0</v>
      </c>
      <c r="U71" s="3"/>
      <c r="V71" s="3">
        <f t="shared" si="32"/>
        <v>0</v>
      </c>
      <c r="W71" s="3">
        <f t="shared" si="32"/>
        <v>0</v>
      </c>
    </row>
    <row r="72" spans="1:23" ht="30" x14ac:dyDescent="0.25">
      <c r="A72" s="2" t="s">
        <v>108</v>
      </c>
      <c r="B72" s="2" t="s">
        <v>109</v>
      </c>
      <c r="C72" s="2"/>
      <c r="D72" s="2">
        <f>D73</f>
        <v>1278</v>
      </c>
      <c r="E72" s="2">
        <f t="shared" ref="E72:W72" si="33">E73</f>
        <v>0</v>
      </c>
      <c r="F72" s="2">
        <f t="shared" si="33"/>
        <v>1278</v>
      </c>
      <c r="G72" s="2">
        <f t="shared" si="33"/>
        <v>0</v>
      </c>
      <c r="H72" s="2"/>
      <c r="I72" s="2">
        <f t="shared" si="33"/>
        <v>0</v>
      </c>
      <c r="J72" s="2">
        <f t="shared" si="33"/>
        <v>0</v>
      </c>
      <c r="K72" s="2">
        <f t="shared" si="33"/>
        <v>0</v>
      </c>
      <c r="L72" s="2">
        <f t="shared" si="33"/>
        <v>0</v>
      </c>
      <c r="M72" s="2"/>
      <c r="N72" s="2">
        <f t="shared" si="33"/>
        <v>0</v>
      </c>
      <c r="O72" s="2">
        <f t="shared" si="33"/>
        <v>0</v>
      </c>
      <c r="P72" s="2">
        <f t="shared" si="33"/>
        <v>1278</v>
      </c>
      <c r="Q72" s="2">
        <f t="shared" si="33"/>
        <v>0</v>
      </c>
      <c r="R72" s="2"/>
      <c r="S72" s="2">
        <f t="shared" si="33"/>
        <v>0</v>
      </c>
      <c r="T72" s="2">
        <f t="shared" si="33"/>
        <v>0</v>
      </c>
      <c r="U72" s="2"/>
      <c r="V72" s="2">
        <f t="shared" si="33"/>
        <v>0</v>
      </c>
      <c r="W72" s="2">
        <f t="shared" si="33"/>
        <v>0</v>
      </c>
    </row>
    <row r="73" spans="1:23" ht="30" x14ac:dyDescent="0.25">
      <c r="A73" s="7" t="s">
        <v>40</v>
      </c>
      <c r="B73" s="6" t="s">
        <v>128</v>
      </c>
      <c r="C73" s="7" t="s">
        <v>71</v>
      </c>
      <c r="D73" s="7">
        <v>1278</v>
      </c>
      <c r="E73" s="7">
        <v>0</v>
      </c>
      <c r="F73" s="7">
        <f>I73+N73+P73+S73+V73</f>
        <v>1278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1278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45" x14ac:dyDescent="0.25">
      <c r="A74" s="2" t="s">
        <v>101</v>
      </c>
      <c r="B74" s="2" t="s">
        <v>102</v>
      </c>
      <c r="C74" s="2"/>
      <c r="D74" s="2">
        <f>SUM(D75:D78)</f>
        <v>43513</v>
      </c>
      <c r="E74" s="2">
        <f t="shared" ref="E74:W74" si="34">SUM(E75:E78)</f>
        <v>0</v>
      </c>
      <c r="F74" s="2">
        <f t="shared" si="34"/>
        <v>43513</v>
      </c>
      <c r="G74" s="2">
        <f t="shared" si="34"/>
        <v>0</v>
      </c>
      <c r="H74" s="2"/>
      <c r="I74" s="2">
        <f t="shared" si="34"/>
        <v>0</v>
      </c>
      <c r="J74" s="2">
        <f t="shared" si="34"/>
        <v>0</v>
      </c>
      <c r="K74" s="2">
        <f t="shared" si="34"/>
        <v>0</v>
      </c>
      <c r="L74" s="2">
        <f t="shared" si="34"/>
        <v>0</v>
      </c>
      <c r="M74" s="2"/>
      <c r="N74" s="2">
        <f t="shared" si="34"/>
        <v>0</v>
      </c>
      <c r="O74" s="2">
        <f t="shared" si="34"/>
        <v>0</v>
      </c>
      <c r="P74" s="2">
        <f t="shared" si="34"/>
        <v>8513</v>
      </c>
      <c r="Q74" s="2">
        <f t="shared" si="34"/>
        <v>0</v>
      </c>
      <c r="R74" s="2"/>
      <c r="S74" s="2">
        <f t="shared" si="34"/>
        <v>35000</v>
      </c>
      <c r="T74" s="2">
        <f t="shared" si="34"/>
        <v>0</v>
      </c>
      <c r="U74" s="2"/>
      <c r="V74" s="2">
        <f t="shared" si="34"/>
        <v>0</v>
      </c>
      <c r="W74" s="2">
        <f t="shared" si="34"/>
        <v>0</v>
      </c>
    </row>
    <row r="75" spans="1:23" ht="45" x14ac:dyDescent="0.25">
      <c r="A75" s="7" t="s">
        <v>40</v>
      </c>
      <c r="B75" s="6" t="s">
        <v>129</v>
      </c>
      <c r="C75" s="7" t="s">
        <v>71</v>
      </c>
      <c r="D75" s="7">
        <v>3400</v>
      </c>
      <c r="E75" s="7">
        <v>0</v>
      </c>
      <c r="F75" s="7">
        <f t="shared" ref="F75:F78" si="35">I75+N75+P75+S75+V75</f>
        <v>3400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3400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7" t="s">
        <v>130</v>
      </c>
      <c r="B76" s="6" t="s">
        <v>131</v>
      </c>
      <c r="C76" s="7" t="s">
        <v>71</v>
      </c>
      <c r="D76" s="7">
        <v>5113</v>
      </c>
      <c r="E76" s="7">
        <v>0</v>
      </c>
      <c r="F76" s="7">
        <f t="shared" si="35"/>
        <v>5113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5113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45" x14ac:dyDescent="0.25">
      <c r="A77" s="7" t="s">
        <v>69</v>
      </c>
      <c r="B77" s="6" t="s">
        <v>132</v>
      </c>
      <c r="C77" s="7" t="s">
        <v>71</v>
      </c>
      <c r="D77" s="7">
        <v>30000</v>
      </c>
      <c r="E77" s="7">
        <v>0</v>
      </c>
      <c r="F77" s="7">
        <f t="shared" si="35"/>
        <v>30000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 t="s">
        <v>133</v>
      </c>
      <c r="S77" s="7">
        <v>30000</v>
      </c>
      <c r="T77" s="7">
        <v>0</v>
      </c>
      <c r="U77" s="7"/>
      <c r="V77" s="7">
        <v>0</v>
      </c>
      <c r="W77" s="7">
        <v>0</v>
      </c>
    </row>
    <row r="78" spans="1:23" ht="45" x14ac:dyDescent="0.25">
      <c r="A78" s="7" t="s">
        <v>69</v>
      </c>
      <c r="B78" s="6" t="s">
        <v>134</v>
      </c>
      <c r="C78" s="7" t="s">
        <v>71</v>
      </c>
      <c r="D78" s="7">
        <v>5000</v>
      </c>
      <c r="E78" s="7">
        <v>0</v>
      </c>
      <c r="F78" s="7">
        <f t="shared" si="35"/>
        <v>5000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 t="s">
        <v>135</v>
      </c>
      <c r="S78" s="7">
        <v>5000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2" t="s">
        <v>116</v>
      </c>
      <c r="B79" s="2" t="s">
        <v>117</v>
      </c>
      <c r="C79" s="2"/>
      <c r="D79" s="2">
        <f>SUM(D80:D84)</f>
        <v>188000</v>
      </c>
      <c r="E79" s="2">
        <f t="shared" ref="E79:W79" si="36">SUM(E80:E84)</f>
        <v>0</v>
      </c>
      <c r="F79" s="2">
        <f t="shared" si="36"/>
        <v>188000</v>
      </c>
      <c r="G79" s="2">
        <f t="shared" si="36"/>
        <v>0</v>
      </c>
      <c r="H79" s="2"/>
      <c r="I79" s="2">
        <f t="shared" si="36"/>
        <v>0</v>
      </c>
      <c r="J79" s="2">
        <f t="shared" si="36"/>
        <v>0</v>
      </c>
      <c r="K79" s="2">
        <f t="shared" si="36"/>
        <v>0</v>
      </c>
      <c r="L79" s="2">
        <f t="shared" si="36"/>
        <v>0</v>
      </c>
      <c r="M79" s="2"/>
      <c r="N79" s="2">
        <f t="shared" si="36"/>
        <v>0</v>
      </c>
      <c r="O79" s="2">
        <f t="shared" si="36"/>
        <v>0</v>
      </c>
      <c r="P79" s="2">
        <f t="shared" si="36"/>
        <v>23000</v>
      </c>
      <c r="Q79" s="2">
        <f t="shared" si="36"/>
        <v>0</v>
      </c>
      <c r="R79" s="2"/>
      <c r="S79" s="2">
        <f t="shared" si="36"/>
        <v>165000</v>
      </c>
      <c r="T79" s="2">
        <f t="shared" si="36"/>
        <v>0</v>
      </c>
      <c r="U79" s="2"/>
      <c r="V79" s="2">
        <f t="shared" si="36"/>
        <v>0</v>
      </c>
      <c r="W79" s="2">
        <f t="shared" si="36"/>
        <v>0</v>
      </c>
    </row>
    <row r="80" spans="1:23" ht="60" x14ac:dyDescent="0.25">
      <c r="A80" s="7" t="s">
        <v>136</v>
      </c>
      <c r="B80" s="6" t="s">
        <v>137</v>
      </c>
      <c r="C80" s="7" t="s">
        <v>71</v>
      </c>
      <c r="D80" s="7">
        <v>20000</v>
      </c>
      <c r="E80" s="7">
        <v>0</v>
      </c>
      <c r="F80" s="7">
        <f t="shared" ref="F80:F84" si="37">I80+N80+P80+S80+V80</f>
        <v>20000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20000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7" t="s">
        <v>136</v>
      </c>
      <c r="B81" s="6" t="s">
        <v>138</v>
      </c>
      <c r="C81" s="7" t="s">
        <v>71</v>
      </c>
      <c r="D81" s="7">
        <v>3000</v>
      </c>
      <c r="E81" s="7">
        <v>0</v>
      </c>
      <c r="F81" s="7">
        <f t="shared" si="37"/>
        <v>3000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3000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45" x14ac:dyDescent="0.25">
      <c r="A82" s="7" t="s">
        <v>69</v>
      </c>
      <c r="B82" s="6" t="s">
        <v>139</v>
      </c>
      <c r="C82" s="7" t="s">
        <v>36</v>
      </c>
      <c r="D82" s="7">
        <v>50000</v>
      </c>
      <c r="E82" s="7">
        <v>0</v>
      </c>
      <c r="F82" s="7">
        <f t="shared" si="37"/>
        <v>50000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 t="s">
        <v>140</v>
      </c>
      <c r="S82" s="7">
        <v>50000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69</v>
      </c>
      <c r="B83" s="6" t="s">
        <v>141</v>
      </c>
      <c r="C83" s="7" t="s">
        <v>36</v>
      </c>
      <c r="D83" s="7">
        <v>50000</v>
      </c>
      <c r="E83" s="7">
        <v>0</v>
      </c>
      <c r="F83" s="7">
        <f t="shared" si="37"/>
        <v>50000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 t="s">
        <v>140</v>
      </c>
      <c r="S83" s="7">
        <v>50000</v>
      </c>
      <c r="T83" s="7">
        <v>0</v>
      </c>
      <c r="U83" s="7"/>
      <c r="V83" s="7">
        <v>0</v>
      </c>
      <c r="W83" s="7">
        <v>0</v>
      </c>
    </row>
    <row r="84" spans="1:23" ht="45" x14ac:dyDescent="0.25">
      <c r="A84" s="7" t="s">
        <v>69</v>
      </c>
      <c r="B84" s="6" t="s">
        <v>142</v>
      </c>
      <c r="C84" s="7" t="s">
        <v>31</v>
      </c>
      <c r="D84" s="7">
        <v>65000</v>
      </c>
      <c r="E84" s="7">
        <v>0</v>
      </c>
      <c r="F84" s="7">
        <f t="shared" si="37"/>
        <v>65000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 t="s">
        <v>143</v>
      </c>
      <c r="S84" s="7">
        <v>65000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2" t="s">
        <v>144</v>
      </c>
      <c r="B85" s="2" t="s">
        <v>145</v>
      </c>
      <c r="C85" s="2"/>
      <c r="D85" s="2">
        <f>D86+D95</f>
        <v>848078</v>
      </c>
      <c r="E85" s="2">
        <f t="shared" ref="E85:W85" si="38">E86+E95</f>
        <v>145074</v>
      </c>
      <c r="F85" s="2">
        <f t="shared" si="38"/>
        <v>679743</v>
      </c>
      <c r="G85" s="2">
        <f t="shared" si="38"/>
        <v>0</v>
      </c>
      <c r="H85" s="2"/>
      <c r="I85" s="2">
        <f t="shared" si="38"/>
        <v>227538</v>
      </c>
      <c r="J85" s="2">
        <f t="shared" si="38"/>
        <v>227538</v>
      </c>
      <c r="K85" s="2">
        <f t="shared" si="38"/>
        <v>0</v>
      </c>
      <c r="L85" s="2">
        <f t="shared" si="38"/>
        <v>0</v>
      </c>
      <c r="M85" s="2"/>
      <c r="N85" s="2">
        <f t="shared" si="38"/>
        <v>235353</v>
      </c>
      <c r="O85" s="2">
        <f t="shared" si="38"/>
        <v>0</v>
      </c>
      <c r="P85" s="2">
        <f t="shared" si="38"/>
        <v>166852</v>
      </c>
      <c r="Q85" s="2">
        <f t="shared" si="38"/>
        <v>0</v>
      </c>
      <c r="R85" s="2"/>
      <c r="S85" s="2">
        <f t="shared" si="38"/>
        <v>50000</v>
      </c>
      <c r="T85" s="2">
        <f t="shared" si="38"/>
        <v>0</v>
      </c>
      <c r="U85" s="2"/>
      <c r="V85" s="2">
        <f t="shared" si="38"/>
        <v>0</v>
      </c>
      <c r="W85" s="2">
        <f t="shared" si="38"/>
        <v>0</v>
      </c>
    </row>
    <row r="86" spans="1:23" ht="15.75" thickBot="1" x14ac:dyDescent="0.3">
      <c r="A86" s="4"/>
      <c r="B86" s="4" t="s">
        <v>28</v>
      </c>
      <c r="C86" s="4"/>
      <c r="D86" s="4">
        <f>SUM(D87:D94)</f>
        <v>612545</v>
      </c>
      <c r="E86" s="10">
        <f t="shared" ref="E86:W86" si="39">SUM(E87:E94)</f>
        <v>5248</v>
      </c>
      <c r="F86" s="10">
        <f t="shared" si="39"/>
        <v>595318</v>
      </c>
      <c r="G86" s="10">
        <f t="shared" si="39"/>
        <v>0</v>
      </c>
      <c r="H86" s="10"/>
      <c r="I86" s="10">
        <f t="shared" si="39"/>
        <v>227538</v>
      </c>
      <c r="J86" s="10">
        <f t="shared" si="39"/>
        <v>227538</v>
      </c>
      <c r="K86" s="10">
        <f t="shared" si="39"/>
        <v>0</v>
      </c>
      <c r="L86" s="10">
        <f t="shared" si="39"/>
        <v>0</v>
      </c>
      <c r="M86" s="10"/>
      <c r="N86" s="10">
        <f t="shared" si="39"/>
        <v>193160</v>
      </c>
      <c r="O86" s="10">
        <f t="shared" si="39"/>
        <v>0</v>
      </c>
      <c r="P86" s="10">
        <f t="shared" si="39"/>
        <v>124620</v>
      </c>
      <c r="Q86" s="10">
        <f t="shared" si="39"/>
        <v>0</v>
      </c>
      <c r="R86" s="10"/>
      <c r="S86" s="10">
        <f t="shared" si="39"/>
        <v>50000</v>
      </c>
      <c r="T86" s="10">
        <f t="shared" si="39"/>
        <v>0</v>
      </c>
      <c r="U86" s="10"/>
      <c r="V86" s="10">
        <f t="shared" si="39"/>
        <v>0</v>
      </c>
      <c r="W86" s="10">
        <f t="shared" si="39"/>
        <v>0</v>
      </c>
    </row>
    <row r="87" spans="1:23" ht="60.75" thickBot="1" x14ac:dyDescent="0.3">
      <c r="A87" s="7" t="s">
        <v>42</v>
      </c>
      <c r="B87" s="6" t="s">
        <v>146</v>
      </c>
      <c r="C87" s="7" t="s">
        <v>36</v>
      </c>
      <c r="D87" s="7">
        <v>175060</v>
      </c>
      <c r="E87" s="7">
        <v>409</v>
      </c>
      <c r="F87" s="7">
        <f t="shared" ref="F87:F94" si="40">I87+N87+P87+S87+V87</f>
        <v>174651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147</v>
      </c>
      <c r="N87" s="7">
        <v>174651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45" x14ac:dyDescent="0.25">
      <c r="A88" s="7" t="s">
        <v>136</v>
      </c>
      <c r="B88" s="6" t="s">
        <v>148</v>
      </c>
      <c r="C88" s="7" t="s">
        <v>36</v>
      </c>
      <c r="D88" s="7">
        <v>17895</v>
      </c>
      <c r="E88" s="7">
        <v>0</v>
      </c>
      <c r="F88" s="7">
        <f t="shared" si="40"/>
        <v>17895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149</v>
      </c>
      <c r="N88" s="7">
        <v>17895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105" x14ac:dyDescent="0.25">
      <c r="A89" s="7" t="s">
        <v>59</v>
      </c>
      <c r="B89" s="6" t="s">
        <v>150</v>
      </c>
      <c r="C89" s="7" t="s">
        <v>36</v>
      </c>
      <c r="D89" s="7">
        <v>16239</v>
      </c>
      <c r="E89" s="7">
        <v>0</v>
      </c>
      <c r="F89" s="7">
        <f t="shared" si="40"/>
        <v>16239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16239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105" x14ac:dyDescent="0.25">
      <c r="A90" s="7" t="s">
        <v>39</v>
      </c>
      <c r="B90" s="6" t="s">
        <v>151</v>
      </c>
      <c r="C90" s="7" t="s">
        <v>36</v>
      </c>
      <c r="D90" s="7">
        <v>113542</v>
      </c>
      <c r="E90" s="7">
        <v>0</v>
      </c>
      <c r="F90" s="7">
        <f t="shared" si="40"/>
        <v>102245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102245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90" x14ac:dyDescent="0.25">
      <c r="A91" s="7" t="s">
        <v>40</v>
      </c>
      <c r="B91" s="6" t="s">
        <v>152</v>
      </c>
      <c r="C91" s="7" t="s">
        <v>71</v>
      </c>
      <c r="D91" s="7">
        <v>227538</v>
      </c>
      <c r="E91" s="7">
        <v>0</v>
      </c>
      <c r="F91" s="7">
        <f t="shared" si="40"/>
        <v>227538</v>
      </c>
      <c r="G91" s="7">
        <v>0</v>
      </c>
      <c r="H91" s="7" t="s">
        <v>153</v>
      </c>
      <c r="I91" s="7">
        <v>227538</v>
      </c>
      <c r="J91" s="7">
        <v>227538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60" x14ac:dyDescent="0.25">
      <c r="A92" s="7" t="s">
        <v>40</v>
      </c>
      <c r="B92" s="6" t="s">
        <v>154</v>
      </c>
      <c r="C92" s="7" t="s">
        <v>71</v>
      </c>
      <c r="D92" s="7">
        <v>6136</v>
      </c>
      <c r="E92" s="7">
        <v>0</v>
      </c>
      <c r="F92" s="7">
        <f t="shared" si="40"/>
        <v>6136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6136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120" x14ac:dyDescent="0.25">
      <c r="A93" s="7" t="s">
        <v>39</v>
      </c>
      <c r="B93" s="6" t="s">
        <v>155</v>
      </c>
      <c r="C93" s="7" t="s">
        <v>44</v>
      </c>
      <c r="D93" s="7">
        <v>6135</v>
      </c>
      <c r="E93" s="7">
        <v>4839</v>
      </c>
      <c r="F93" s="7">
        <f t="shared" si="40"/>
        <v>614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65</v>
      </c>
      <c r="N93" s="7">
        <v>614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45" x14ac:dyDescent="0.25">
      <c r="A94" s="7" t="s">
        <v>69</v>
      </c>
      <c r="B94" s="6" t="s">
        <v>156</v>
      </c>
      <c r="C94" s="7" t="s">
        <v>36</v>
      </c>
      <c r="D94" s="7">
        <v>50000</v>
      </c>
      <c r="E94" s="7">
        <v>0</v>
      </c>
      <c r="F94" s="7">
        <f t="shared" si="40"/>
        <v>50000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 t="s">
        <v>140</v>
      </c>
      <c r="S94" s="7">
        <v>50000</v>
      </c>
      <c r="T94" s="7">
        <v>0</v>
      </c>
      <c r="U94" s="7"/>
      <c r="V94" s="7">
        <v>0</v>
      </c>
      <c r="W94" s="7">
        <v>0</v>
      </c>
    </row>
    <row r="95" spans="1:23" x14ac:dyDescent="0.25">
      <c r="A95" s="4"/>
      <c r="B95" s="4" t="s">
        <v>48</v>
      </c>
      <c r="C95" s="4"/>
      <c r="D95" s="4">
        <f>SUM(D96:D117)</f>
        <v>235533</v>
      </c>
      <c r="E95" s="10">
        <f t="shared" ref="E95:W95" si="41">SUM(E96:E117)</f>
        <v>139826</v>
      </c>
      <c r="F95" s="10">
        <f t="shared" si="41"/>
        <v>84425</v>
      </c>
      <c r="G95" s="10">
        <f t="shared" si="41"/>
        <v>0</v>
      </c>
      <c r="H95" s="10"/>
      <c r="I95" s="10">
        <f t="shared" si="41"/>
        <v>0</v>
      </c>
      <c r="J95" s="10">
        <f t="shared" si="41"/>
        <v>0</v>
      </c>
      <c r="K95" s="10">
        <f t="shared" si="41"/>
        <v>0</v>
      </c>
      <c r="L95" s="10">
        <f t="shared" si="41"/>
        <v>0</v>
      </c>
      <c r="M95" s="10"/>
      <c r="N95" s="10">
        <f t="shared" si="41"/>
        <v>42193</v>
      </c>
      <c r="O95" s="10">
        <f t="shared" si="41"/>
        <v>0</v>
      </c>
      <c r="P95" s="10">
        <f t="shared" si="41"/>
        <v>42232</v>
      </c>
      <c r="Q95" s="10">
        <f t="shared" si="41"/>
        <v>0</v>
      </c>
      <c r="R95" s="10"/>
      <c r="S95" s="10">
        <f t="shared" si="41"/>
        <v>0</v>
      </c>
      <c r="T95" s="10">
        <f t="shared" si="41"/>
        <v>0</v>
      </c>
      <c r="U95" s="10"/>
      <c r="V95" s="10">
        <f t="shared" si="41"/>
        <v>0</v>
      </c>
      <c r="W95" s="10">
        <f t="shared" si="41"/>
        <v>0</v>
      </c>
    </row>
    <row r="96" spans="1:23" ht="45" x14ac:dyDescent="0.25">
      <c r="A96" s="7" t="s">
        <v>59</v>
      </c>
      <c r="B96" s="6" t="s">
        <v>157</v>
      </c>
      <c r="C96" s="7" t="s">
        <v>158</v>
      </c>
      <c r="D96" s="7">
        <v>5113</v>
      </c>
      <c r="E96" s="7">
        <v>4540</v>
      </c>
      <c r="F96" s="7">
        <f t="shared" ref="F96:F117" si="42">I96+N96+P96+S96+V96</f>
        <v>573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159</v>
      </c>
      <c r="N96" s="7">
        <v>573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90" x14ac:dyDescent="0.25">
      <c r="A97" s="7" t="s">
        <v>39</v>
      </c>
      <c r="B97" s="6" t="s">
        <v>160</v>
      </c>
      <c r="C97" s="7" t="s">
        <v>158</v>
      </c>
      <c r="D97" s="7">
        <v>26587</v>
      </c>
      <c r="E97" s="7">
        <v>23788</v>
      </c>
      <c r="F97" s="7">
        <f t="shared" si="42"/>
        <v>2147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161</v>
      </c>
      <c r="N97" s="7">
        <v>2147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135" x14ac:dyDescent="0.25">
      <c r="A98" s="7" t="s">
        <v>40</v>
      </c>
      <c r="B98" s="6" t="s">
        <v>162</v>
      </c>
      <c r="C98" s="7" t="s">
        <v>44</v>
      </c>
      <c r="D98" s="7">
        <v>27004</v>
      </c>
      <c r="E98" s="7">
        <v>25557</v>
      </c>
      <c r="F98" s="7">
        <f t="shared" si="42"/>
        <v>1440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163</v>
      </c>
      <c r="N98" s="7">
        <v>0</v>
      </c>
      <c r="O98" s="7">
        <v>0</v>
      </c>
      <c r="P98" s="7">
        <v>1440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60" x14ac:dyDescent="0.25">
      <c r="A99" s="7" t="s">
        <v>39</v>
      </c>
      <c r="B99" s="6" t="s">
        <v>164</v>
      </c>
      <c r="C99" s="7" t="s">
        <v>165</v>
      </c>
      <c r="D99" s="7">
        <v>15338</v>
      </c>
      <c r="E99" s="7">
        <v>10090</v>
      </c>
      <c r="F99" s="7">
        <f t="shared" si="42"/>
        <v>1166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166</v>
      </c>
      <c r="N99" s="7">
        <v>1166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45" x14ac:dyDescent="0.25">
      <c r="A100" s="7" t="s">
        <v>40</v>
      </c>
      <c r="B100" s="6" t="s">
        <v>167</v>
      </c>
      <c r="C100" s="7" t="s">
        <v>158</v>
      </c>
      <c r="D100" s="7">
        <v>3068</v>
      </c>
      <c r="E100" s="7">
        <v>2801</v>
      </c>
      <c r="F100" s="7">
        <f t="shared" si="42"/>
        <v>267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168</v>
      </c>
      <c r="N100" s="7">
        <v>267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60" x14ac:dyDescent="0.25">
      <c r="A101" s="7" t="s">
        <v>42</v>
      </c>
      <c r="B101" s="6" t="s">
        <v>169</v>
      </c>
      <c r="C101" s="7" t="s">
        <v>44</v>
      </c>
      <c r="D101" s="7">
        <v>5113</v>
      </c>
      <c r="E101" s="7">
        <v>2974</v>
      </c>
      <c r="F101" s="7">
        <f t="shared" si="42"/>
        <v>2139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170</v>
      </c>
      <c r="N101" s="7">
        <v>2139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7" t="s">
        <v>39</v>
      </c>
      <c r="B102" s="6" t="s">
        <v>171</v>
      </c>
      <c r="C102" s="7" t="s">
        <v>44</v>
      </c>
      <c r="D102" s="7">
        <v>6902</v>
      </c>
      <c r="E102" s="7">
        <v>4781</v>
      </c>
      <c r="F102" s="7">
        <f t="shared" si="42"/>
        <v>123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172</v>
      </c>
      <c r="N102" s="7">
        <v>123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7" t="s">
        <v>39</v>
      </c>
      <c r="B103" s="6" t="s">
        <v>173</v>
      </c>
      <c r="C103" s="7" t="s">
        <v>44</v>
      </c>
      <c r="D103" s="7">
        <v>1937</v>
      </c>
      <c r="E103" s="7">
        <v>1320</v>
      </c>
      <c r="F103" s="7">
        <f t="shared" si="42"/>
        <v>92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174</v>
      </c>
      <c r="N103" s="7">
        <v>92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45" x14ac:dyDescent="0.25">
      <c r="A104" s="7" t="s">
        <v>39</v>
      </c>
      <c r="B104" s="6" t="s">
        <v>175</v>
      </c>
      <c r="C104" s="7" t="s">
        <v>44</v>
      </c>
      <c r="D104" s="7">
        <v>2975</v>
      </c>
      <c r="E104" s="7">
        <v>2044</v>
      </c>
      <c r="F104" s="7">
        <f t="shared" si="42"/>
        <v>92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174</v>
      </c>
      <c r="N104" s="7">
        <v>92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39</v>
      </c>
      <c r="B105" s="6" t="s">
        <v>176</v>
      </c>
      <c r="C105" s="7" t="s">
        <v>44</v>
      </c>
      <c r="D105" s="7">
        <v>971</v>
      </c>
      <c r="E105" s="7">
        <v>645</v>
      </c>
      <c r="F105" s="7">
        <f t="shared" si="42"/>
        <v>92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 t="s">
        <v>174</v>
      </c>
      <c r="N105" s="7">
        <v>92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39</v>
      </c>
      <c r="B106" s="6" t="s">
        <v>177</v>
      </c>
      <c r="C106" s="7" t="s">
        <v>44</v>
      </c>
      <c r="D106" s="7">
        <v>5619</v>
      </c>
      <c r="E106" s="7">
        <v>3898</v>
      </c>
      <c r="F106" s="7">
        <f t="shared" si="42"/>
        <v>92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174</v>
      </c>
      <c r="N106" s="7">
        <v>92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45" x14ac:dyDescent="0.25">
      <c r="A107" s="7" t="s">
        <v>39</v>
      </c>
      <c r="B107" s="6" t="s">
        <v>178</v>
      </c>
      <c r="C107" s="7" t="s">
        <v>44</v>
      </c>
      <c r="D107" s="7">
        <v>9203</v>
      </c>
      <c r="E107" s="7">
        <v>8347</v>
      </c>
      <c r="F107" s="7">
        <f t="shared" si="42"/>
        <v>856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179</v>
      </c>
      <c r="N107" s="7">
        <v>856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120" x14ac:dyDescent="0.25">
      <c r="A108" s="7" t="s">
        <v>39</v>
      </c>
      <c r="B108" s="6" t="s">
        <v>180</v>
      </c>
      <c r="C108" s="7" t="s">
        <v>44</v>
      </c>
      <c r="D108" s="7">
        <v>5143</v>
      </c>
      <c r="E108" s="7">
        <v>4519</v>
      </c>
      <c r="F108" s="7">
        <f t="shared" si="42"/>
        <v>368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181</v>
      </c>
      <c r="N108" s="7">
        <v>368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60" x14ac:dyDescent="0.25">
      <c r="A109" s="7" t="s">
        <v>59</v>
      </c>
      <c r="B109" s="6" t="s">
        <v>182</v>
      </c>
      <c r="C109" s="7" t="s">
        <v>31</v>
      </c>
      <c r="D109" s="7">
        <v>16464</v>
      </c>
      <c r="E109" s="7">
        <v>15431</v>
      </c>
      <c r="F109" s="7">
        <f t="shared" si="42"/>
        <v>1033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183</v>
      </c>
      <c r="N109" s="7">
        <v>1033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45" x14ac:dyDescent="0.25">
      <c r="A110" s="7" t="s">
        <v>59</v>
      </c>
      <c r="B110" s="6" t="s">
        <v>184</v>
      </c>
      <c r="C110" s="7" t="s">
        <v>31</v>
      </c>
      <c r="D110" s="7">
        <v>23031</v>
      </c>
      <c r="E110" s="7">
        <v>21988</v>
      </c>
      <c r="F110" s="7">
        <f t="shared" si="42"/>
        <v>1043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185</v>
      </c>
      <c r="N110" s="7">
        <v>1043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105" x14ac:dyDescent="0.25">
      <c r="A111" s="7" t="s">
        <v>59</v>
      </c>
      <c r="B111" s="6" t="s">
        <v>186</v>
      </c>
      <c r="C111" s="7" t="s">
        <v>31</v>
      </c>
      <c r="D111" s="7">
        <v>8268</v>
      </c>
      <c r="E111" s="7">
        <v>6836</v>
      </c>
      <c r="F111" s="7">
        <f t="shared" si="42"/>
        <v>1432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187</v>
      </c>
      <c r="N111" s="7">
        <v>1432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120" x14ac:dyDescent="0.25">
      <c r="A112" s="7" t="s">
        <v>39</v>
      </c>
      <c r="B112" s="6" t="s">
        <v>188</v>
      </c>
      <c r="C112" s="7" t="s">
        <v>36</v>
      </c>
      <c r="D112" s="7">
        <v>30821</v>
      </c>
      <c r="E112" s="7">
        <v>143</v>
      </c>
      <c r="F112" s="7">
        <f t="shared" si="42"/>
        <v>30678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189</v>
      </c>
      <c r="N112" s="7">
        <v>30678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165" x14ac:dyDescent="0.25">
      <c r="A113" s="7" t="s">
        <v>40</v>
      </c>
      <c r="B113" s="6" t="s">
        <v>190</v>
      </c>
      <c r="C113" s="7" t="s">
        <v>36</v>
      </c>
      <c r="D113" s="7">
        <v>11215</v>
      </c>
      <c r="E113" s="7">
        <v>31</v>
      </c>
      <c r="F113" s="7">
        <f t="shared" si="42"/>
        <v>10124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10124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75" x14ac:dyDescent="0.25">
      <c r="A114" s="7" t="s">
        <v>59</v>
      </c>
      <c r="B114" s="6" t="s">
        <v>191</v>
      </c>
      <c r="C114" s="7" t="s">
        <v>36</v>
      </c>
      <c r="D114" s="7">
        <v>5175</v>
      </c>
      <c r="E114" s="7">
        <v>62</v>
      </c>
      <c r="F114" s="7">
        <f t="shared" si="42"/>
        <v>5113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5113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75" x14ac:dyDescent="0.25">
      <c r="A115" s="7" t="s">
        <v>42</v>
      </c>
      <c r="B115" s="6" t="s">
        <v>192</v>
      </c>
      <c r="C115" s="7" t="s">
        <v>71</v>
      </c>
      <c r="D115" s="7">
        <v>12578</v>
      </c>
      <c r="E115" s="7">
        <v>0</v>
      </c>
      <c r="F115" s="7">
        <f t="shared" si="42"/>
        <v>12578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12578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105" x14ac:dyDescent="0.25">
      <c r="A116" s="7" t="s">
        <v>59</v>
      </c>
      <c r="B116" s="6" t="s">
        <v>193</v>
      </c>
      <c r="C116" s="7" t="s">
        <v>36</v>
      </c>
      <c r="D116" s="7">
        <v>8008</v>
      </c>
      <c r="E116" s="7">
        <v>31</v>
      </c>
      <c r="F116" s="7">
        <f t="shared" si="42"/>
        <v>7977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7977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90" x14ac:dyDescent="0.25">
      <c r="A117" s="7" t="s">
        <v>39</v>
      </c>
      <c r="B117" s="6" t="s">
        <v>194</v>
      </c>
      <c r="C117" s="7" t="s">
        <v>71</v>
      </c>
      <c r="D117" s="7">
        <v>5000</v>
      </c>
      <c r="E117" s="7">
        <v>0</v>
      </c>
      <c r="F117" s="7">
        <f t="shared" si="42"/>
        <v>5000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5000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x14ac:dyDescent="0.25">
      <c r="A118" s="2" t="s">
        <v>106</v>
      </c>
      <c r="B118" s="2" t="s">
        <v>107</v>
      </c>
      <c r="C118" s="2"/>
      <c r="D118" s="2">
        <f>D119</f>
        <v>71000</v>
      </c>
      <c r="E118" s="2">
        <f t="shared" ref="E118:W118" si="43">E119</f>
        <v>0</v>
      </c>
      <c r="F118" s="2">
        <f t="shared" si="43"/>
        <v>71000</v>
      </c>
      <c r="G118" s="2">
        <f t="shared" si="43"/>
        <v>0</v>
      </c>
      <c r="H118" s="2"/>
      <c r="I118" s="2">
        <f t="shared" si="43"/>
        <v>0</v>
      </c>
      <c r="J118" s="2">
        <f t="shared" si="43"/>
        <v>0</v>
      </c>
      <c r="K118" s="2">
        <f t="shared" si="43"/>
        <v>0</v>
      </c>
      <c r="L118" s="2">
        <f t="shared" si="43"/>
        <v>0</v>
      </c>
      <c r="M118" s="2"/>
      <c r="N118" s="2">
        <f t="shared" si="43"/>
        <v>0</v>
      </c>
      <c r="O118" s="2">
        <f t="shared" si="43"/>
        <v>0</v>
      </c>
      <c r="P118" s="2">
        <f t="shared" si="43"/>
        <v>0</v>
      </c>
      <c r="Q118" s="2">
        <f t="shared" si="43"/>
        <v>0</v>
      </c>
      <c r="R118" s="2"/>
      <c r="S118" s="2">
        <f t="shared" si="43"/>
        <v>71000</v>
      </c>
      <c r="T118" s="2">
        <f t="shared" si="43"/>
        <v>0</v>
      </c>
      <c r="U118" s="2"/>
      <c r="V118" s="2">
        <f t="shared" si="43"/>
        <v>0</v>
      </c>
      <c r="W118" s="2">
        <f t="shared" si="43"/>
        <v>0</v>
      </c>
    </row>
    <row r="119" spans="1:23" ht="75" x14ac:dyDescent="0.25">
      <c r="A119" s="7" t="s">
        <v>69</v>
      </c>
      <c r="B119" s="6" t="s">
        <v>195</v>
      </c>
      <c r="C119" s="7" t="s">
        <v>31</v>
      </c>
      <c r="D119" s="7">
        <v>71000</v>
      </c>
      <c r="E119" s="7">
        <v>0</v>
      </c>
      <c r="F119" s="7">
        <f>I119+N119+P119+S119+V119</f>
        <v>71000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0</v>
      </c>
      <c r="Q119" s="7">
        <v>0</v>
      </c>
      <c r="R119" s="7" t="s">
        <v>196</v>
      </c>
      <c r="S119" s="7">
        <v>71000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3" t="s">
        <v>81</v>
      </c>
      <c r="B120" s="3" t="s">
        <v>82</v>
      </c>
      <c r="C120" s="3"/>
      <c r="D120" s="3">
        <f>D121+D123+D126+D129</f>
        <v>113628</v>
      </c>
      <c r="E120" s="3">
        <f t="shared" ref="E120:W120" si="44">E121+E123+E126+E129</f>
        <v>26271</v>
      </c>
      <c r="F120" s="3">
        <f t="shared" si="44"/>
        <v>87357</v>
      </c>
      <c r="G120" s="3">
        <f t="shared" si="44"/>
        <v>0</v>
      </c>
      <c r="H120" s="3"/>
      <c r="I120" s="3">
        <f t="shared" si="44"/>
        <v>0</v>
      </c>
      <c r="J120" s="3">
        <f t="shared" si="44"/>
        <v>0</v>
      </c>
      <c r="K120" s="3">
        <f t="shared" si="44"/>
        <v>0</v>
      </c>
      <c r="L120" s="3">
        <f t="shared" si="44"/>
        <v>0</v>
      </c>
      <c r="M120" s="3"/>
      <c r="N120" s="3">
        <f t="shared" si="44"/>
        <v>2320</v>
      </c>
      <c r="O120" s="3">
        <f t="shared" si="44"/>
        <v>0</v>
      </c>
      <c r="P120" s="3">
        <f t="shared" si="44"/>
        <v>85037</v>
      </c>
      <c r="Q120" s="3">
        <f t="shared" si="44"/>
        <v>0</v>
      </c>
      <c r="R120" s="3"/>
      <c r="S120" s="3">
        <f t="shared" si="44"/>
        <v>0</v>
      </c>
      <c r="T120" s="3">
        <f t="shared" si="44"/>
        <v>0</v>
      </c>
      <c r="U120" s="3"/>
      <c r="V120" s="3">
        <f t="shared" si="44"/>
        <v>0</v>
      </c>
      <c r="W120" s="3">
        <f t="shared" si="44"/>
        <v>0</v>
      </c>
    </row>
    <row r="121" spans="1:23" ht="30" x14ac:dyDescent="0.25">
      <c r="A121" s="2" t="s">
        <v>108</v>
      </c>
      <c r="B121" s="2" t="s">
        <v>109</v>
      </c>
      <c r="C121" s="2"/>
      <c r="D121" s="2">
        <f>D122</f>
        <v>3161</v>
      </c>
      <c r="E121" s="2">
        <f t="shared" ref="E121:W121" si="45">E122</f>
        <v>0</v>
      </c>
      <c r="F121" s="2">
        <f t="shared" si="45"/>
        <v>3161</v>
      </c>
      <c r="G121" s="2">
        <f t="shared" si="45"/>
        <v>0</v>
      </c>
      <c r="H121" s="2"/>
      <c r="I121" s="2">
        <f t="shared" si="45"/>
        <v>0</v>
      </c>
      <c r="J121" s="2">
        <f t="shared" si="45"/>
        <v>0</v>
      </c>
      <c r="K121" s="2">
        <f t="shared" si="45"/>
        <v>0</v>
      </c>
      <c r="L121" s="2">
        <f t="shared" si="45"/>
        <v>0</v>
      </c>
      <c r="M121" s="2"/>
      <c r="N121" s="2">
        <f t="shared" si="45"/>
        <v>0</v>
      </c>
      <c r="O121" s="2">
        <f t="shared" si="45"/>
        <v>0</v>
      </c>
      <c r="P121" s="2">
        <f t="shared" si="45"/>
        <v>3161</v>
      </c>
      <c r="Q121" s="2">
        <f t="shared" si="45"/>
        <v>0</v>
      </c>
      <c r="R121" s="2"/>
      <c r="S121" s="2">
        <f t="shared" si="45"/>
        <v>0</v>
      </c>
      <c r="T121" s="2">
        <f t="shared" si="45"/>
        <v>0</v>
      </c>
      <c r="U121" s="2"/>
      <c r="V121" s="2">
        <f t="shared" si="45"/>
        <v>0</v>
      </c>
      <c r="W121" s="2">
        <f t="shared" si="45"/>
        <v>0</v>
      </c>
    </row>
    <row r="122" spans="1:23" ht="45" x14ac:dyDescent="0.25">
      <c r="A122" s="7" t="s">
        <v>197</v>
      </c>
      <c r="B122" s="6" t="s">
        <v>198</v>
      </c>
      <c r="C122" s="7" t="s">
        <v>71</v>
      </c>
      <c r="D122" s="7">
        <v>3161</v>
      </c>
      <c r="E122" s="7">
        <v>0</v>
      </c>
      <c r="F122" s="7">
        <f>I122+N122+P122+S122+V122</f>
        <v>3161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3161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45" x14ac:dyDescent="0.25">
      <c r="A123" s="2" t="s">
        <v>101</v>
      </c>
      <c r="B123" s="2" t="s">
        <v>102</v>
      </c>
      <c r="C123" s="2"/>
      <c r="D123" s="2">
        <f>SUM(D124:D125)</f>
        <v>3958</v>
      </c>
      <c r="E123" s="2">
        <f t="shared" ref="E123:W123" si="46">SUM(E124:E125)</f>
        <v>0</v>
      </c>
      <c r="F123" s="2">
        <f t="shared" si="46"/>
        <v>3958</v>
      </c>
      <c r="G123" s="2">
        <f t="shared" si="46"/>
        <v>0</v>
      </c>
      <c r="H123" s="2"/>
      <c r="I123" s="2">
        <f t="shared" si="46"/>
        <v>0</v>
      </c>
      <c r="J123" s="2">
        <f t="shared" si="46"/>
        <v>0</v>
      </c>
      <c r="K123" s="2">
        <f t="shared" si="46"/>
        <v>0</v>
      </c>
      <c r="L123" s="2">
        <f t="shared" si="46"/>
        <v>0</v>
      </c>
      <c r="M123" s="2"/>
      <c r="N123" s="2">
        <f t="shared" si="46"/>
        <v>1636</v>
      </c>
      <c r="O123" s="2">
        <f t="shared" si="46"/>
        <v>0</v>
      </c>
      <c r="P123" s="2">
        <f t="shared" si="46"/>
        <v>2322</v>
      </c>
      <c r="Q123" s="2">
        <f t="shared" si="46"/>
        <v>0</v>
      </c>
      <c r="R123" s="2"/>
      <c r="S123" s="2">
        <f t="shared" si="46"/>
        <v>0</v>
      </c>
      <c r="T123" s="2">
        <f t="shared" si="46"/>
        <v>0</v>
      </c>
      <c r="U123" s="2"/>
      <c r="V123" s="2">
        <f t="shared" si="46"/>
        <v>0</v>
      </c>
      <c r="W123" s="2">
        <f t="shared" si="46"/>
        <v>0</v>
      </c>
    </row>
    <row r="124" spans="1:23" ht="30" x14ac:dyDescent="0.25">
      <c r="A124" s="7" t="s">
        <v>199</v>
      </c>
      <c r="B124" s="6" t="s">
        <v>200</v>
      </c>
      <c r="C124" s="7" t="s">
        <v>36</v>
      </c>
      <c r="D124" s="7">
        <v>1636</v>
      </c>
      <c r="E124" s="7">
        <v>0</v>
      </c>
      <c r="F124" s="7">
        <f t="shared" ref="F124:F125" si="47">I124+N124+P124+S124+V124</f>
        <v>1636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201</v>
      </c>
      <c r="N124" s="7">
        <v>1636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45" x14ac:dyDescent="0.25">
      <c r="A125" s="7" t="s">
        <v>202</v>
      </c>
      <c r="B125" s="6" t="s">
        <v>203</v>
      </c>
      <c r="C125" s="7" t="s">
        <v>36</v>
      </c>
      <c r="D125" s="7">
        <v>2322</v>
      </c>
      <c r="E125" s="7">
        <v>0</v>
      </c>
      <c r="F125" s="7">
        <f t="shared" si="47"/>
        <v>2322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2322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2" t="s">
        <v>116</v>
      </c>
      <c r="B126" s="2" t="s">
        <v>117</v>
      </c>
      <c r="C126" s="2"/>
      <c r="D126" s="2">
        <f>SUM(D127:D128)</f>
        <v>59054</v>
      </c>
      <c r="E126" s="2">
        <f t="shared" ref="E126:W126" si="48">SUM(E127:E128)</f>
        <v>0</v>
      </c>
      <c r="F126" s="2">
        <f t="shared" si="48"/>
        <v>59054</v>
      </c>
      <c r="G126" s="2">
        <f t="shared" si="48"/>
        <v>0</v>
      </c>
      <c r="H126" s="2"/>
      <c r="I126" s="2">
        <f t="shared" si="48"/>
        <v>0</v>
      </c>
      <c r="J126" s="2">
        <f t="shared" si="48"/>
        <v>0</v>
      </c>
      <c r="K126" s="2">
        <f t="shared" si="48"/>
        <v>0</v>
      </c>
      <c r="L126" s="2">
        <f t="shared" si="48"/>
        <v>0</v>
      </c>
      <c r="M126" s="2"/>
      <c r="N126" s="2">
        <f t="shared" si="48"/>
        <v>0</v>
      </c>
      <c r="O126" s="2">
        <f t="shared" si="48"/>
        <v>0</v>
      </c>
      <c r="P126" s="2">
        <f t="shared" si="48"/>
        <v>59054</v>
      </c>
      <c r="Q126" s="2">
        <f t="shared" si="48"/>
        <v>0</v>
      </c>
      <c r="R126" s="2"/>
      <c r="S126" s="2">
        <f t="shared" si="48"/>
        <v>0</v>
      </c>
      <c r="T126" s="2">
        <f t="shared" si="48"/>
        <v>0</v>
      </c>
      <c r="U126" s="2"/>
      <c r="V126" s="2">
        <f t="shared" si="48"/>
        <v>0</v>
      </c>
      <c r="W126" s="2">
        <f t="shared" si="48"/>
        <v>0</v>
      </c>
    </row>
    <row r="127" spans="1:23" ht="60" x14ac:dyDescent="0.25">
      <c r="A127" s="7" t="s">
        <v>202</v>
      </c>
      <c r="B127" s="6" t="s">
        <v>204</v>
      </c>
      <c r="C127" s="7" t="s">
        <v>36</v>
      </c>
      <c r="D127" s="7">
        <v>52918</v>
      </c>
      <c r="E127" s="7">
        <v>0</v>
      </c>
      <c r="F127" s="7">
        <f t="shared" ref="F127:F128" si="49">I127+N127+P127+S127+V127</f>
        <v>52918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52918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205</v>
      </c>
      <c r="B128" s="6" t="s">
        <v>206</v>
      </c>
      <c r="C128" s="7" t="s">
        <v>71</v>
      </c>
      <c r="D128" s="7">
        <v>6136</v>
      </c>
      <c r="E128" s="7">
        <v>0</v>
      </c>
      <c r="F128" s="7">
        <f t="shared" si="49"/>
        <v>6136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6136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2" t="s">
        <v>144</v>
      </c>
      <c r="B129" s="2" t="s">
        <v>145</v>
      </c>
      <c r="C129" s="2"/>
      <c r="D129" s="2">
        <f>D130+D132</f>
        <v>47455</v>
      </c>
      <c r="E129" s="2">
        <f t="shared" ref="E129:W129" si="50">E130+E132</f>
        <v>26271</v>
      </c>
      <c r="F129" s="2">
        <f t="shared" si="50"/>
        <v>21184</v>
      </c>
      <c r="G129" s="2">
        <f t="shared" si="50"/>
        <v>0</v>
      </c>
      <c r="H129" s="2"/>
      <c r="I129" s="2">
        <f t="shared" si="50"/>
        <v>0</v>
      </c>
      <c r="J129" s="2">
        <f t="shared" si="50"/>
        <v>0</v>
      </c>
      <c r="K129" s="2">
        <f t="shared" si="50"/>
        <v>0</v>
      </c>
      <c r="L129" s="2">
        <f t="shared" si="50"/>
        <v>0</v>
      </c>
      <c r="M129" s="2"/>
      <c r="N129" s="2">
        <f t="shared" si="50"/>
        <v>684</v>
      </c>
      <c r="O129" s="2">
        <f t="shared" si="50"/>
        <v>0</v>
      </c>
      <c r="P129" s="2">
        <f t="shared" si="50"/>
        <v>20500</v>
      </c>
      <c r="Q129" s="2">
        <f t="shared" si="50"/>
        <v>0</v>
      </c>
      <c r="R129" s="2"/>
      <c r="S129" s="2">
        <f t="shared" si="50"/>
        <v>0</v>
      </c>
      <c r="T129" s="2">
        <f t="shared" si="50"/>
        <v>0</v>
      </c>
      <c r="U129" s="2"/>
      <c r="V129" s="2">
        <f t="shared" si="50"/>
        <v>0</v>
      </c>
      <c r="W129" s="2">
        <f t="shared" si="50"/>
        <v>0</v>
      </c>
    </row>
    <row r="130" spans="1:23" x14ac:dyDescent="0.25">
      <c r="A130" s="4"/>
      <c r="B130" s="4" t="s">
        <v>28</v>
      </c>
      <c r="C130" s="4"/>
      <c r="D130" s="4">
        <f>D131</f>
        <v>40952</v>
      </c>
      <c r="E130" s="10">
        <f t="shared" ref="E130:W130" si="51">E131</f>
        <v>20433</v>
      </c>
      <c r="F130" s="10">
        <f t="shared" si="51"/>
        <v>20519</v>
      </c>
      <c r="G130" s="10">
        <f t="shared" si="51"/>
        <v>0</v>
      </c>
      <c r="H130" s="10"/>
      <c r="I130" s="10">
        <f t="shared" si="51"/>
        <v>0</v>
      </c>
      <c r="J130" s="10">
        <f t="shared" si="51"/>
        <v>0</v>
      </c>
      <c r="K130" s="10">
        <f t="shared" si="51"/>
        <v>0</v>
      </c>
      <c r="L130" s="10">
        <f t="shared" si="51"/>
        <v>0</v>
      </c>
      <c r="M130" s="10"/>
      <c r="N130" s="10">
        <f t="shared" si="51"/>
        <v>19</v>
      </c>
      <c r="O130" s="10">
        <f t="shared" si="51"/>
        <v>0</v>
      </c>
      <c r="P130" s="10">
        <f t="shared" si="51"/>
        <v>20500</v>
      </c>
      <c r="Q130" s="10">
        <f t="shared" si="51"/>
        <v>0</v>
      </c>
      <c r="R130" s="10"/>
      <c r="S130" s="10">
        <f t="shared" si="51"/>
        <v>0</v>
      </c>
      <c r="T130" s="10">
        <f t="shared" si="51"/>
        <v>0</v>
      </c>
      <c r="U130" s="10"/>
      <c r="V130" s="10">
        <f t="shared" si="51"/>
        <v>0</v>
      </c>
      <c r="W130" s="10">
        <f t="shared" si="51"/>
        <v>0</v>
      </c>
    </row>
    <row r="131" spans="1:23" ht="30" x14ac:dyDescent="0.25">
      <c r="A131" s="7" t="s">
        <v>202</v>
      </c>
      <c r="B131" s="6" t="s">
        <v>207</v>
      </c>
      <c r="C131" s="7" t="s">
        <v>36</v>
      </c>
      <c r="D131" s="7">
        <v>40952</v>
      </c>
      <c r="E131" s="7">
        <v>20433</v>
      </c>
      <c r="F131" s="7">
        <f>I131+N131+P131+S131+V131</f>
        <v>20519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208</v>
      </c>
      <c r="N131" s="7">
        <v>19</v>
      </c>
      <c r="O131" s="7">
        <v>0</v>
      </c>
      <c r="P131" s="7">
        <v>20500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x14ac:dyDescent="0.25">
      <c r="A132" s="4"/>
      <c r="B132" s="4" t="s">
        <v>48</v>
      </c>
      <c r="C132" s="4"/>
      <c r="D132" s="4">
        <f>D133</f>
        <v>6503</v>
      </c>
      <c r="E132" s="10">
        <f t="shared" ref="E132:W132" si="52">E133</f>
        <v>5838</v>
      </c>
      <c r="F132" s="10">
        <f t="shared" si="52"/>
        <v>665</v>
      </c>
      <c r="G132" s="10">
        <f t="shared" si="52"/>
        <v>0</v>
      </c>
      <c r="H132" s="10"/>
      <c r="I132" s="10">
        <f t="shared" si="52"/>
        <v>0</v>
      </c>
      <c r="J132" s="10">
        <f t="shared" si="52"/>
        <v>0</v>
      </c>
      <c r="K132" s="10">
        <f t="shared" si="52"/>
        <v>0</v>
      </c>
      <c r="L132" s="10">
        <f t="shared" si="52"/>
        <v>0</v>
      </c>
      <c r="M132" s="10"/>
      <c r="N132" s="10">
        <f t="shared" si="52"/>
        <v>665</v>
      </c>
      <c r="O132" s="10">
        <f t="shared" si="52"/>
        <v>0</v>
      </c>
      <c r="P132" s="10">
        <f t="shared" si="52"/>
        <v>0</v>
      </c>
      <c r="Q132" s="10">
        <f t="shared" si="52"/>
        <v>0</v>
      </c>
      <c r="R132" s="10"/>
      <c r="S132" s="10">
        <f t="shared" si="52"/>
        <v>0</v>
      </c>
      <c r="T132" s="10">
        <f t="shared" si="52"/>
        <v>0</v>
      </c>
      <c r="U132" s="10"/>
      <c r="V132" s="10">
        <f t="shared" si="52"/>
        <v>0</v>
      </c>
      <c r="W132" s="10">
        <f t="shared" si="52"/>
        <v>0</v>
      </c>
    </row>
    <row r="133" spans="1:23" ht="45" x14ac:dyDescent="0.25">
      <c r="A133" s="7" t="s">
        <v>202</v>
      </c>
      <c r="B133" s="6" t="s">
        <v>209</v>
      </c>
      <c r="C133" s="7" t="s">
        <v>31</v>
      </c>
      <c r="D133" s="7">
        <v>6503</v>
      </c>
      <c r="E133" s="7">
        <v>5838</v>
      </c>
      <c r="F133" s="7">
        <f>I133+N133+P133+S133+V133</f>
        <v>665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 t="s">
        <v>210</v>
      </c>
      <c r="N133" s="7">
        <v>665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30" x14ac:dyDescent="0.25">
      <c r="A134" s="3" t="s">
        <v>89</v>
      </c>
      <c r="B134" s="3" t="s">
        <v>90</v>
      </c>
      <c r="C134" s="3"/>
      <c r="D134" s="3">
        <f>D135+D137+D142+D145</f>
        <v>338542</v>
      </c>
      <c r="E134" s="3">
        <f t="shared" ref="E134:W134" si="53">E135+E137+E142+E145</f>
        <v>30674</v>
      </c>
      <c r="F134" s="3">
        <f t="shared" si="53"/>
        <v>307868</v>
      </c>
      <c r="G134" s="3">
        <f t="shared" si="53"/>
        <v>0</v>
      </c>
      <c r="H134" s="3"/>
      <c r="I134" s="3">
        <f t="shared" si="53"/>
        <v>195484</v>
      </c>
      <c r="J134" s="3">
        <f t="shared" si="53"/>
        <v>195484</v>
      </c>
      <c r="K134" s="3">
        <f t="shared" si="53"/>
        <v>0</v>
      </c>
      <c r="L134" s="3">
        <f t="shared" si="53"/>
        <v>0</v>
      </c>
      <c r="M134" s="3"/>
      <c r="N134" s="3">
        <f t="shared" si="53"/>
        <v>31847</v>
      </c>
      <c r="O134" s="3">
        <f t="shared" si="53"/>
        <v>0</v>
      </c>
      <c r="P134" s="3">
        <f t="shared" si="53"/>
        <v>80537</v>
      </c>
      <c r="Q134" s="3">
        <f t="shared" si="53"/>
        <v>0</v>
      </c>
      <c r="R134" s="3"/>
      <c r="S134" s="3">
        <f t="shared" si="53"/>
        <v>0</v>
      </c>
      <c r="T134" s="3">
        <f t="shared" si="53"/>
        <v>0</v>
      </c>
      <c r="U134" s="3"/>
      <c r="V134" s="3">
        <f t="shared" si="53"/>
        <v>0</v>
      </c>
      <c r="W134" s="3">
        <f t="shared" si="53"/>
        <v>0</v>
      </c>
    </row>
    <row r="135" spans="1:23" ht="30" x14ac:dyDescent="0.25">
      <c r="A135" s="2" t="s">
        <v>108</v>
      </c>
      <c r="B135" s="2" t="s">
        <v>109</v>
      </c>
      <c r="C135" s="2"/>
      <c r="D135" s="2">
        <f>D136</f>
        <v>1227</v>
      </c>
      <c r="E135" s="2">
        <f t="shared" ref="E135:W135" si="54">E136</f>
        <v>0</v>
      </c>
      <c r="F135" s="2">
        <f t="shared" si="54"/>
        <v>1227</v>
      </c>
      <c r="G135" s="2">
        <f t="shared" si="54"/>
        <v>0</v>
      </c>
      <c r="H135" s="2"/>
      <c r="I135" s="2">
        <f t="shared" si="54"/>
        <v>0</v>
      </c>
      <c r="J135" s="2">
        <f t="shared" si="54"/>
        <v>0</v>
      </c>
      <c r="K135" s="2">
        <f t="shared" si="54"/>
        <v>0</v>
      </c>
      <c r="L135" s="2">
        <f t="shared" si="54"/>
        <v>0</v>
      </c>
      <c r="M135" s="2"/>
      <c r="N135" s="2">
        <f t="shared" si="54"/>
        <v>0</v>
      </c>
      <c r="O135" s="2">
        <f t="shared" si="54"/>
        <v>0</v>
      </c>
      <c r="P135" s="2">
        <f t="shared" si="54"/>
        <v>1227</v>
      </c>
      <c r="Q135" s="2">
        <f t="shared" si="54"/>
        <v>0</v>
      </c>
      <c r="R135" s="2"/>
      <c r="S135" s="2">
        <f t="shared" si="54"/>
        <v>0</v>
      </c>
      <c r="T135" s="2">
        <f t="shared" si="54"/>
        <v>0</v>
      </c>
      <c r="U135" s="2"/>
      <c r="V135" s="2">
        <f t="shared" si="54"/>
        <v>0</v>
      </c>
      <c r="W135" s="2">
        <f t="shared" si="54"/>
        <v>0</v>
      </c>
    </row>
    <row r="136" spans="1:23" ht="45" x14ac:dyDescent="0.25">
      <c r="A136" s="7" t="s">
        <v>211</v>
      </c>
      <c r="B136" s="6" t="s">
        <v>212</v>
      </c>
      <c r="C136" s="7" t="s">
        <v>71</v>
      </c>
      <c r="D136" s="7">
        <v>1227</v>
      </c>
      <c r="E136" s="7">
        <v>0</v>
      </c>
      <c r="F136" s="7">
        <f>I136+N136+P136+S136+V136</f>
        <v>1227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1227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45" x14ac:dyDescent="0.25">
      <c r="A137" s="2" t="s">
        <v>101</v>
      </c>
      <c r="B137" s="2" t="s">
        <v>102</v>
      </c>
      <c r="C137" s="2"/>
      <c r="D137" s="2">
        <f>SUM(D138:D141)</f>
        <v>82838</v>
      </c>
      <c r="E137" s="2">
        <f t="shared" ref="E137:W137" si="55">SUM(E138:E141)</f>
        <v>30674</v>
      </c>
      <c r="F137" s="2">
        <f t="shared" si="55"/>
        <v>52164</v>
      </c>
      <c r="G137" s="2">
        <f t="shared" si="55"/>
        <v>0</v>
      </c>
      <c r="H137" s="2"/>
      <c r="I137" s="2">
        <f t="shared" si="55"/>
        <v>0</v>
      </c>
      <c r="J137" s="2">
        <f t="shared" si="55"/>
        <v>0</v>
      </c>
      <c r="K137" s="2">
        <f t="shared" si="55"/>
        <v>0</v>
      </c>
      <c r="L137" s="2">
        <f t="shared" si="55"/>
        <v>0</v>
      </c>
      <c r="M137" s="2"/>
      <c r="N137" s="2">
        <f t="shared" si="55"/>
        <v>3930</v>
      </c>
      <c r="O137" s="2">
        <f t="shared" si="55"/>
        <v>0</v>
      </c>
      <c r="P137" s="2">
        <f t="shared" si="55"/>
        <v>48234</v>
      </c>
      <c r="Q137" s="2">
        <f t="shared" si="55"/>
        <v>0</v>
      </c>
      <c r="R137" s="2"/>
      <c r="S137" s="2">
        <f t="shared" si="55"/>
        <v>0</v>
      </c>
      <c r="T137" s="2">
        <f t="shared" si="55"/>
        <v>0</v>
      </c>
      <c r="U137" s="2"/>
      <c r="V137" s="2">
        <f t="shared" si="55"/>
        <v>0</v>
      </c>
      <c r="W137" s="2">
        <f t="shared" si="55"/>
        <v>0</v>
      </c>
    </row>
    <row r="138" spans="1:23" x14ac:dyDescent="0.25">
      <c r="A138" s="7" t="s">
        <v>213</v>
      </c>
      <c r="B138" s="6" t="s">
        <v>214</v>
      </c>
      <c r="C138" s="7" t="s">
        <v>36</v>
      </c>
      <c r="D138" s="7">
        <v>34604</v>
      </c>
      <c r="E138" s="7">
        <v>30674</v>
      </c>
      <c r="F138" s="7">
        <f t="shared" ref="F138:F141" si="56">I138+N138+P138+S138+V138</f>
        <v>3930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215</v>
      </c>
      <c r="N138" s="7">
        <v>3930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60" x14ac:dyDescent="0.25">
      <c r="A139" s="7" t="s">
        <v>216</v>
      </c>
      <c r="B139" s="6" t="s">
        <v>217</v>
      </c>
      <c r="C139" s="7" t="s">
        <v>36</v>
      </c>
      <c r="D139" s="7">
        <v>27098</v>
      </c>
      <c r="E139" s="7">
        <v>0</v>
      </c>
      <c r="F139" s="7">
        <f t="shared" si="56"/>
        <v>27098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27098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45" x14ac:dyDescent="0.25">
      <c r="A140" s="7" t="s">
        <v>216</v>
      </c>
      <c r="B140" s="6" t="s">
        <v>218</v>
      </c>
      <c r="C140" s="7" t="s">
        <v>71</v>
      </c>
      <c r="D140" s="7">
        <v>6136</v>
      </c>
      <c r="E140" s="7">
        <v>0</v>
      </c>
      <c r="F140" s="7">
        <f t="shared" si="56"/>
        <v>6136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6136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45" x14ac:dyDescent="0.25">
      <c r="A141" s="7" t="s">
        <v>216</v>
      </c>
      <c r="B141" s="6" t="s">
        <v>219</v>
      </c>
      <c r="C141" s="7" t="s">
        <v>71</v>
      </c>
      <c r="D141" s="7">
        <v>15000</v>
      </c>
      <c r="E141" s="7">
        <v>0</v>
      </c>
      <c r="F141" s="7">
        <f t="shared" si="56"/>
        <v>15000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15000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2" t="s">
        <v>116</v>
      </c>
      <c r="B142" s="2" t="s">
        <v>117</v>
      </c>
      <c r="C142" s="2"/>
      <c r="D142" s="2">
        <f>SUM(D143:D144)</f>
        <v>31076</v>
      </c>
      <c r="E142" s="2">
        <f t="shared" ref="E142:W142" si="57">SUM(E143:E144)</f>
        <v>0</v>
      </c>
      <c r="F142" s="2">
        <f t="shared" si="57"/>
        <v>31076</v>
      </c>
      <c r="G142" s="2">
        <f t="shared" si="57"/>
        <v>0</v>
      </c>
      <c r="H142" s="2"/>
      <c r="I142" s="2">
        <f t="shared" si="57"/>
        <v>0</v>
      </c>
      <c r="J142" s="2">
        <f t="shared" si="57"/>
        <v>0</v>
      </c>
      <c r="K142" s="2">
        <f t="shared" si="57"/>
        <v>0</v>
      </c>
      <c r="L142" s="2">
        <f t="shared" si="57"/>
        <v>0</v>
      </c>
      <c r="M142" s="2"/>
      <c r="N142" s="2">
        <f t="shared" si="57"/>
        <v>0</v>
      </c>
      <c r="O142" s="2">
        <f t="shared" si="57"/>
        <v>0</v>
      </c>
      <c r="P142" s="2">
        <f t="shared" si="57"/>
        <v>31076</v>
      </c>
      <c r="Q142" s="2">
        <f t="shared" si="57"/>
        <v>0</v>
      </c>
      <c r="R142" s="2"/>
      <c r="S142" s="2">
        <f t="shared" si="57"/>
        <v>0</v>
      </c>
      <c r="T142" s="2">
        <f t="shared" si="57"/>
        <v>0</v>
      </c>
      <c r="U142" s="2"/>
      <c r="V142" s="2">
        <f t="shared" si="57"/>
        <v>0</v>
      </c>
      <c r="W142" s="2">
        <f t="shared" si="57"/>
        <v>0</v>
      </c>
    </row>
    <row r="143" spans="1:23" ht="30" x14ac:dyDescent="0.25">
      <c r="A143" s="7" t="s">
        <v>216</v>
      </c>
      <c r="B143" s="6" t="s">
        <v>220</v>
      </c>
      <c r="C143" s="7" t="s">
        <v>71</v>
      </c>
      <c r="D143" s="7">
        <v>13181</v>
      </c>
      <c r="E143" s="7">
        <v>0</v>
      </c>
      <c r="F143" s="7">
        <f t="shared" ref="F143:F144" si="58">I143+N143+P143+S143+V143</f>
        <v>13181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13181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7" t="s">
        <v>216</v>
      </c>
      <c r="B144" s="6" t="s">
        <v>221</v>
      </c>
      <c r="C144" s="7" t="s">
        <v>71</v>
      </c>
      <c r="D144" s="7">
        <v>17895</v>
      </c>
      <c r="E144" s="7">
        <v>0</v>
      </c>
      <c r="F144" s="7">
        <f t="shared" si="58"/>
        <v>17895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17895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30" x14ac:dyDescent="0.25">
      <c r="A145" s="2" t="s">
        <v>144</v>
      </c>
      <c r="B145" s="2" t="s">
        <v>145</v>
      </c>
      <c r="C145" s="2"/>
      <c r="D145" s="2">
        <f>D146+D149</f>
        <v>223401</v>
      </c>
      <c r="E145" s="2">
        <f t="shared" ref="E145:W145" si="59">E146+E149</f>
        <v>0</v>
      </c>
      <c r="F145" s="2">
        <f t="shared" si="59"/>
        <v>223401</v>
      </c>
      <c r="G145" s="2">
        <f t="shared" si="59"/>
        <v>0</v>
      </c>
      <c r="H145" s="2"/>
      <c r="I145" s="2">
        <f t="shared" si="59"/>
        <v>195484</v>
      </c>
      <c r="J145" s="2">
        <f t="shared" si="59"/>
        <v>195484</v>
      </c>
      <c r="K145" s="2">
        <f t="shared" si="59"/>
        <v>0</v>
      </c>
      <c r="L145" s="2">
        <f t="shared" si="59"/>
        <v>0</v>
      </c>
      <c r="M145" s="2"/>
      <c r="N145" s="2">
        <f t="shared" si="59"/>
        <v>27917</v>
      </c>
      <c r="O145" s="2">
        <f t="shared" si="59"/>
        <v>0</v>
      </c>
      <c r="P145" s="2">
        <f t="shared" si="59"/>
        <v>0</v>
      </c>
      <c r="Q145" s="2">
        <f t="shared" si="59"/>
        <v>0</v>
      </c>
      <c r="R145" s="2"/>
      <c r="S145" s="2">
        <f t="shared" si="59"/>
        <v>0</v>
      </c>
      <c r="T145" s="2">
        <f t="shared" si="59"/>
        <v>0</v>
      </c>
      <c r="U145" s="2"/>
      <c r="V145" s="2">
        <f t="shared" si="59"/>
        <v>0</v>
      </c>
      <c r="W145" s="2">
        <f t="shared" si="59"/>
        <v>0</v>
      </c>
    </row>
    <row r="146" spans="1:23" x14ac:dyDescent="0.25">
      <c r="A146" s="4"/>
      <c r="B146" s="4" t="s">
        <v>28</v>
      </c>
      <c r="C146" s="4"/>
      <c r="D146" s="4">
        <f>SUM(D147:D148)</f>
        <v>195484</v>
      </c>
      <c r="E146" s="10">
        <f t="shared" ref="E146:W146" si="60">SUM(E147:E148)</f>
        <v>0</v>
      </c>
      <c r="F146" s="10">
        <f t="shared" si="60"/>
        <v>195484</v>
      </c>
      <c r="G146" s="10">
        <f t="shared" si="60"/>
        <v>0</v>
      </c>
      <c r="H146" s="10"/>
      <c r="I146" s="10">
        <f t="shared" si="60"/>
        <v>195484</v>
      </c>
      <c r="J146" s="10">
        <f t="shared" si="60"/>
        <v>195484</v>
      </c>
      <c r="K146" s="10">
        <f t="shared" si="60"/>
        <v>0</v>
      </c>
      <c r="L146" s="10">
        <f t="shared" si="60"/>
        <v>0</v>
      </c>
      <c r="M146" s="10"/>
      <c r="N146" s="10">
        <f t="shared" si="60"/>
        <v>0</v>
      </c>
      <c r="O146" s="10">
        <f t="shared" si="60"/>
        <v>0</v>
      </c>
      <c r="P146" s="10">
        <f t="shared" si="60"/>
        <v>0</v>
      </c>
      <c r="Q146" s="10">
        <f t="shared" si="60"/>
        <v>0</v>
      </c>
      <c r="R146" s="10"/>
      <c r="S146" s="10">
        <f t="shared" si="60"/>
        <v>0</v>
      </c>
      <c r="T146" s="10">
        <f t="shared" si="60"/>
        <v>0</v>
      </c>
      <c r="U146" s="10"/>
      <c r="V146" s="10">
        <f t="shared" si="60"/>
        <v>0</v>
      </c>
      <c r="W146" s="10">
        <f t="shared" si="60"/>
        <v>0</v>
      </c>
    </row>
    <row r="147" spans="1:23" ht="75" x14ac:dyDescent="0.25">
      <c r="A147" s="7" t="s">
        <v>213</v>
      </c>
      <c r="B147" s="6" t="s">
        <v>222</v>
      </c>
      <c r="C147" s="7" t="s">
        <v>71</v>
      </c>
      <c r="D147" s="7">
        <v>94063</v>
      </c>
      <c r="E147" s="7">
        <v>0</v>
      </c>
      <c r="F147" s="7">
        <f t="shared" ref="F147:F148" si="61">I147+N147+P147+S147+V147</f>
        <v>94063</v>
      </c>
      <c r="G147" s="7">
        <v>0</v>
      </c>
      <c r="H147" s="7" t="s">
        <v>223</v>
      </c>
      <c r="I147" s="7">
        <v>94063</v>
      </c>
      <c r="J147" s="7">
        <v>94063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75" x14ac:dyDescent="0.25">
      <c r="A148" s="7" t="s">
        <v>213</v>
      </c>
      <c r="B148" s="6" t="s">
        <v>224</v>
      </c>
      <c r="C148" s="7" t="s">
        <v>71</v>
      </c>
      <c r="D148" s="7">
        <v>101421</v>
      </c>
      <c r="E148" s="7">
        <v>0</v>
      </c>
      <c r="F148" s="7">
        <f t="shared" si="61"/>
        <v>101421</v>
      </c>
      <c r="G148" s="7">
        <v>0</v>
      </c>
      <c r="H148" s="7" t="s">
        <v>225</v>
      </c>
      <c r="I148" s="7">
        <v>101421</v>
      </c>
      <c r="J148" s="7">
        <v>101421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x14ac:dyDescent="0.25">
      <c r="A149" s="4"/>
      <c r="B149" s="4" t="s">
        <v>48</v>
      </c>
      <c r="C149" s="4"/>
      <c r="D149" s="4">
        <f>SUM(D150:D155)</f>
        <v>27917</v>
      </c>
      <c r="E149" s="10">
        <f t="shared" ref="E149:W149" si="62">SUM(E150:E155)</f>
        <v>0</v>
      </c>
      <c r="F149" s="10">
        <f t="shared" si="62"/>
        <v>27917</v>
      </c>
      <c r="G149" s="10">
        <f t="shared" si="62"/>
        <v>0</v>
      </c>
      <c r="H149" s="10"/>
      <c r="I149" s="10">
        <f t="shared" si="62"/>
        <v>0</v>
      </c>
      <c r="J149" s="10">
        <f t="shared" si="62"/>
        <v>0</v>
      </c>
      <c r="K149" s="10">
        <f t="shared" si="62"/>
        <v>0</v>
      </c>
      <c r="L149" s="10">
        <f t="shared" si="62"/>
        <v>0</v>
      </c>
      <c r="M149" s="10"/>
      <c r="N149" s="10">
        <f t="shared" si="62"/>
        <v>27917</v>
      </c>
      <c r="O149" s="10">
        <f t="shared" si="62"/>
        <v>0</v>
      </c>
      <c r="P149" s="10">
        <f t="shared" si="62"/>
        <v>0</v>
      </c>
      <c r="Q149" s="10">
        <f t="shared" si="62"/>
        <v>0</v>
      </c>
      <c r="R149" s="10"/>
      <c r="S149" s="10">
        <f t="shared" si="62"/>
        <v>0</v>
      </c>
      <c r="T149" s="10">
        <f t="shared" si="62"/>
        <v>0</v>
      </c>
      <c r="U149" s="10"/>
      <c r="V149" s="10">
        <f t="shared" si="62"/>
        <v>0</v>
      </c>
      <c r="W149" s="10">
        <f t="shared" si="62"/>
        <v>0</v>
      </c>
    </row>
    <row r="150" spans="1:23" ht="90" x14ac:dyDescent="0.25">
      <c r="A150" s="7" t="s">
        <v>213</v>
      </c>
      <c r="B150" s="6" t="s">
        <v>226</v>
      </c>
      <c r="C150" s="7" t="s">
        <v>36</v>
      </c>
      <c r="D150" s="7">
        <v>5215</v>
      </c>
      <c r="E150" s="7">
        <v>0</v>
      </c>
      <c r="F150" s="7">
        <f t="shared" ref="F150:F155" si="63">I150+N150+P150+S150+V150</f>
        <v>5215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227</v>
      </c>
      <c r="N150" s="7">
        <v>5215</v>
      </c>
      <c r="O150" s="7">
        <v>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90" x14ac:dyDescent="0.25">
      <c r="A151" s="7" t="s">
        <v>213</v>
      </c>
      <c r="B151" s="6" t="s">
        <v>228</v>
      </c>
      <c r="C151" s="7" t="s">
        <v>36</v>
      </c>
      <c r="D151" s="7">
        <v>5215</v>
      </c>
      <c r="E151" s="7">
        <v>0</v>
      </c>
      <c r="F151" s="7">
        <f t="shared" si="63"/>
        <v>5215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227</v>
      </c>
      <c r="N151" s="7">
        <v>5215</v>
      </c>
      <c r="O151" s="7">
        <v>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90" x14ac:dyDescent="0.25">
      <c r="A152" s="7" t="s">
        <v>213</v>
      </c>
      <c r="B152" s="6" t="s">
        <v>229</v>
      </c>
      <c r="C152" s="7" t="s">
        <v>36</v>
      </c>
      <c r="D152" s="7">
        <v>3988</v>
      </c>
      <c r="E152" s="7">
        <v>0</v>
      </c>
      <c r="F152" s="7">
        <f t="shared" si="63"/>
        <v>3988</v>
      </c>
      <c r="G152" s="7">
        <v>0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230</v>
      </c>
      <c r="N152" s="7">
        <v>3988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75" x14ac:dyDescent="0.25">
      <c r="A153" s="7" t="s">
        <v>213</v>
      </c>
      <c r="B153" s="6" t="s">
        <v>231</v>
      </c>
      <c r="C153" s="7" t="s">
        <v>36</v>
      </c>
      <c r="D153" s="7">
        <v>4602</v>
      </c>
      <c r="E153" s="7">
        <v>0</v>
      </c>
      <c r="F153" s="7">
        <f t="shared" si="63"/>
        <v>4602</v>
      </c>
      <c r="G153" s="7">
        <v>0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232</v>
      </c>
      <c r="N153" s="7">
        <v>4602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75" x14ac:dyDescent="0.25">
      <c r="A154" s="7" t="s">
        <v>213</v>
      </c>
      <c r="B154" s="6" t="s">
        <v>233</v>
      </c>
      <c r="C154" s="7" t="s">
        <v>36</v>
      </c>
      <c r="D154" s="7">
        <v>4295</v>
      </c>
      <c r="E154" s="7">
        <v>0</v>
      </c>
      <c r="F154" s="7">
        <f t="shared" si="63"/>
        <v>4295</v>
      </c>
      <c r="G154" s="7">
        <v>0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234</v>
      </c>
      <c r="N154" s="7">
        <v>4295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75" x14ac:dyDescent="0.25">
      <c r="A155" s="7" t="s">
        <v>213</v>
      </c>
      <c r="B155" s="6" t="s">
        <v>235</v>
      </c>
      <c r="C155" s="7" t="s">
        <v>36</v>
      </c>
      <c r="D155" s="7">
        <v>4602</v>
      </c>
      <c r="E155" s="7">
        <v>0</v>
      </c>
      <c r="F155" s="7">
        <f t="shared" si="63"/>
        <v>4602</v>
      </c>
      <c r="G155" s="7">
        <v>0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232</v>
      </c>
      <c r="N155" s="7">
        <v>4602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30" x14ac:dyDescent="0.25">
      <c r="A156" s="1" t="s">
        <v>236</v>
      </c>
      <c r="B156" s="1" t="s">
        <v>237</v>
      </c>
      <c r="C156" s="1"/>
      <c r="D156" s="1">
        <f>D157+D161+D164+D167+D170</f>
        <v>125843</v>
      </c>
      <c r="E156" s="1">
        <f t="shared" ref="E156:W156" si="64">E157+E161+E164+E167+E170</f>
        <v>56259</v>
      </c>
      <c r="F156" s="1">
        <f t="shared" si="64"/>
        <v>62885</v>
      </c>
      <c r="G156" s="1">
        <f t="shared" si="64"/>
        <v>0</v>
      </c>
      <c r="H156" s="1"/>
      <c r="I156" s="1">
        <f t="shared" si="64"/>
        <v>0</v>
      </c>
      <c r="J156" s="1">
        <f t="shared" si="64"/>
        <v>0</v>
      </c>
      <c r="K156" s="1">
        <f t="shared" si="64"/>
        <v>0</v>
      </c>
      <c r="L156" s="1">
        <f t="shared" si="64"/>
        <v>0</v>
      </c>
      <c r="M156" s="1"/>
      <c r="N156" s="1">
        <f t="shared" si="64"/>
        <v>46530</v>
      </c>
      <c r="O156" s="1">
        <f t="shared" si="64"/>
        <v>0</v>
      </c>
      <c r="P156" s="1">
        <f t="shared" si="64"/>
        <v>16355</v>
      </c>
      <c r="Q156" s="1">
        <f t="shared" si="64"/>
        <v>0</v>
      </c>
      <c r="R156" s="1"/>
      <c r="S156" s="1">
        <f t="shared" si="64"/>
        <v>0</v>
      </c>
      <c r="T156" s="1">
        <f t="shared" si="64"/>
        <v>0</v>
      </c>
      <c r="U156" s="1"/>
      <c r="V156" s="1">
        <f t="shared" si="64"/>
        <v>0</v>
      </c>
      <c r="W156" s="1">
        <f t="shared" si="64"/>
        <v>0</v>
      </c>
    </row>
    <row r="157" spans="1:23" x14ac:dyDescent="0.25">
      <c r="A157" s="3" t="s">
        <v>26</v>
      </c>
      <c r="B157" s="3" t="s">
        <v>27</v>
      </c>
      <c r="C157" s="3"/>
      <c r="D157" s="3">
        <f>D158</f>
        <v>13455</v>
      </c>
      <c r="E157" s="3">
        <f t="shared" ref="E157:W157" si="65">E158</f>
        <v>0</v>
      </c>
      <c r="F157" s="3">
        <f t="shared" si="65"/>
        <v>13455</v>
      </c>
      <c r="G157" s="3">
        <f t="shared" si="65"/>
        <v>0</v>
      </c>
      <c r="H157" s="3"/>
      <c r="I157" s="3">
        <f t="shared" si="65"/>
        <v>0</v>
      </c>
      <c r="J157" s="3">
        <f t="shared" si="65"/>
        <v>0</v>
      </c>
      <c r="K157" s="3">
        <f t="shared" si="65"/>
        <v>0</v>
      </c>
      <c r="L157" s="3">
        <f t="shared" si="65"/>
        <v>0</v>
      </c>
      <c r="M157" s="3"/>
      <c r="N157" s="3">
        <f t="shared" si="65"/>
        <v>0</v>
      </c>
      <c r="O157" s="3">
        <f t="shared" si="65"/>
        <v>0</v>
      </c>
      <c r="P157" s="3">
        <f t="shared" si="65"/>
        <v>13455</v>
      </c>
      <c r="Q157" s="3">
        <f t="shared" si="65"/>
        <v>0</v>
      </c>
      <c r="R157" s="3"/>
      <c r="S157" s="3">
        <f t="shared" si="65"/>
        <v>0</v>
      </c>
      <c r="T157" s="3">
        <f t="shared" si="65"/>
        <v>0</v>
      </c>
      <c r="U157" s="3"/>
      <c r="V157" s="3">
        <f t="shared" si="65"/>
        <v>0</v>
      </c>
      <c r="W157" s="3">
        <f t="shared" si="65"/>
        <v>0</v>
      </c>
    </row>
    <row r="158" spans="1:23" ht="45" x14ac:dyDescent="0.25">
      <c r="A158" s="2" t="s">
        <v>238</v>
      </c>
      <c r="B158" s="2" t="s">
        <v>239</v>
      </c>
      <c r="C158" s="2"/>
      <c r="D158" s="2">
        <f>SUM(D159:D160)</f>
        <v>13455</v>
      </c>
      <c r="E158" s="2">
        <f t="shared" ref="E158:W158" si="66">SUM(E159:E160)</f>
        <v>0</v>
      </c>
      <c r="F158" s="2">
        <f t="shared" si="66"/>
        <v>13455</v>
      </c>
      <c r="G158" s="2">
        <f t="shared" si="66"/>
        <v>0</v>
      </c>
      <c r="H158" s="2"/>
      <c r="I158" s="2">
        <f t="shared" si="66"/>
        <v>0</v>
      </c>
      <c r="J158" s="2">
        <f t="shared" si="66"/>
        <v>0</v>
      </c>
      <c r="K158" s="2">
        <f t="shared" si="66"/>
        <v>0</v>
      </c>
      <c r="L158" s="2">
        <f t="shared" si="66"/>
        <v>0</v>
      </c>
      <c r="M158" s="2"/>
      <c r="N158" s="2">
        <f t="shared" si="66"/>
        <v>0</v>
      </c>
      <c r="O158" s="2">
        <f t="shared" si="66"/>
        <v>0</v>
      </c>
      <c r="P158" s="2">
        <f t="shared" si="66"/>
        <v>13455</v>
      </c>
      <c r="Q158" s="2">
        <f t="shared" si="66"/>
        <v>0</v>
      </c>
      <c r="R158" s="2"/>
      <c r="S158" s="2">
        <f t="shared" si="66"/>
        <v>0</v>
      </c>
      <c r="T158" s="2">
        <f t="shared" si="66"/>
        <v>0</v>
      </c>
      <c r="U158" s="2"/>
      <c r="V158" s="2">
        <f t="shared" si="66"/>
        <v>0</v>
      </c>
      <c r="W158" s="2">
        <f t="shared" si="66"/>
        <v>0</v>
      </c>
    </row>
    <row r="159" spans="1:23" ht="30" x14ac:dyDescent="0.25">
      <c r="A159" s="7" t="s">
        <v>29</v>
      </c>
      <c r="B159" s="6" t="s">
        <v>240</v>
      </c>
      <c r="C159" s="7" t="s">
        <v>71</v>
      </c>
      <c r="D159" s="7">
        <v>511</v>
      </c>
      <c r="E159" s="7">
        <v>0</v>
      </c>
      <c r="F159" s="7">
        <f t="shared" ref="F159:F160" si="67">I159+N159+P159+S159+V159</f>
        <v>511</v>
      </c>
      <c r="G159" s="7">
        <v>0</v>
      </c>
      <c r="H159" s="7"/>
      <c r="I159" s="7">
        <v>0</v>
      </c>
      <c r="J159" s="7">
        <v>0</v>
      </c>
      <c r="K159" s="7">
        <v>0</v>
      </c>
      <c r="L159" s="7">
        <v>0</v>
      </c>
      <c r="M159" s="7"/>
      <c r="N159" s="7">
        <v>0</v>
      </c>
      <c r="O159" s="7">
        <v>0</v>
      </c>
      <c r="P159" s="7">
        <v>511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30.75" thickBot="1" x14ac:dyDescent="0.3">
      <c r="A160" s="7" t="s">
        <v>29</v>
      </c>
      <c r="B160" s="6" t="s">
        <v>241</v>
      </c>
      <c r="C160" s="7" t="s">
        <v>71</v>
      </c>
      <c r="D160" s="7">
        <v>12944</v>
      </c>
      <c r="E160" s="7">
        <v>0</v>
      </c>
      <c r="F160" s="7">
        <f t="shared" si="67"/>
        <v>12944</v>
      </c>
      <c r="G160" s="7">
        <v>0</v>
      </c>
      <c r="H160" s="7"/>
      <c r="I160" s="7">
        <v>0</v>
      </c>
      <c r="J160" s="7">
        <v>0</v>
      </c>
      <c r="K160" s="7">
        <v>0</v>
      </c>
      <c r="L160" s="7">
        <v>0</v>
      </c>
      <c r="M160" s="7"/>
      <c r="N160" s="7">
        <v>0</v>
      </c>
      <c r="O160" s="7">
        <v>0</v>
      </c>
      <c r="P160" s="7">
        <v>12944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30.75" thickBot="1" x14ac:dyDescent="0.3">
      <c r="A161" s="3" t="s">
        <v>34</v>
      </c>
      <c r="B161" s="3" t="s">
        <v>35</v>
      </c>
      <c r="C161" s="3"/>
      <c r="D161" s="3">
        <f>D162</f>
        <v>1877</v>
      </c>
      <c r="E161" s="3">
        <f t="shared" ref="E161:W161" si="68">E162</f>
        <v>0</v>
      </c>
      <c r="F161" s="3">
        <f t="shared" si="68"/>
        <v>1877</v>
      </c>
      <c r="G161" s="3">
        <f t="shared" si="68"/>
        <v>0</v>
      </c>
      <c r="H161" s="3"/>
      <c r="I161" s="3">
        <f t="shared" si="68"/>
        <v>0</v>
      </c>
      <c r="J161" s="3">
        <f t="shared" si="68"/>
        <v>0</v>
      </c>
      <c r="K161" s="3">
        <f t="shared" si="68"/>
        <v>0</v>
      </c>
      <c r="L161" s="3">
        <f t="shared" si="68"/>
        <v>0</v>
      </c>
      <c r="M161" s="3"/>
      <c r="N161" s="3">
        <f t="shared" si="68"/>
        <v>0</v>
      </c>
      <c r="O161" s="3">
        <f t="shared" si="68"/>
        <v>0</v>
      </c>
      <c r="P161" s="3">
        <f t="shared" si="68"/>
        <v>1877</v>
      </c>
      <c r="Q161" s="3">
        <f t="shared" si="68"/>
        <v>0</v>
      </c>
      <c r="R161" s="3"/>
      <c r="S161" s="3">
        <f t="shared" si="68"/>
        <v>0</v>
      </c>
      <c r="T161" s="3">
        <f t="shared" si="68"/>
        <v>0</v>
      </c>
      <c r="U161" s="3"/>
      <c r="V161" s="3">
        <f t="shared" si="68"/>
        <v>0</v>
      </c>
      <c r="W161" s="3">
        <f t="shared" si="68"/>
        <v>0</v>
      </c>
    </row>
    <row r="162" spans="1:23" ht="45" x14ac:dyDescent="0.25">
      <c r="A162" s="2" t="s">
        <v>238</v>
      </c>
      <c r="B162" s="2" t="s">
        <v>239</v>
      </c>
      <c r="C162" s="2"/>
      <c r="D162" s="2">
        <f>D163</f>
        <v>1877</v>
      </c>
      <c r="E162" s="2">
        <f t="shared" ref="E162:W162" si="69">E163</f>
        <v>0</v>
      </c>
      <c r="F162" s="2">
        <f t="shared" si="69"/>
        <v>1877</v>
      </c>
      <c r="G162" s="2">
        <f t="shared" si="69"/>
        <v>0</v>
      </c>
      <c r="H162" s="2"/>
      <c r="I162" s="2">
        <f t="shared" si="69"/>
        <v>0</v>
      </c>
      <c r="J162" s="2">
        <f t="shared" si="69"/>
        <v>0</v>
      </c>
      <c r="K162" s="2">
        <f t="shared" si="69"/>
        <v>0</v>
      </c>
      <c r="L162" s="2">
        <f t="shared" si="69"/>
        <v>0</v>
      </c>
      <c r="M162" s="2"/>
      <c r="N162" s="2">
        <f t="shared" si="69"/>
        <v>0</v>
      </c>
      <c r="O162" s="2">
        <f t="shared" si="69"/>
        <v>0</v>
      </c>
      <c r="P162" s="2">
        <f t="shared" si="69"/>
        <v>1877</v>
      </c>
      <c r="Q162" s="2">
        <f t="shared" si="69"/>
        <v>0</v>
      </c>
      <c r="R162" s="2"/>
      <c r="S162" s="2">
        <f t="shared" si="69"/>
        <v>0</v>
      </c>
      <c r="T162" s="2">
        <f t="shared" si="69"/>
        <v>0</v>
      </c>
      <c r="U162" s="2"/>
      <c r="V162" s="2">
        <f t="shared" si="69"/>
        <v>0</v>
      </c>
      <c r="W162" s="2">
        <f t="shared" si="69"/>
        <v>0</v>
      </c>
    </row>
    <row r="163" spans="1:23" ht="30" x14ac:dyDescent="0.25">
      <c r="A163" s="7" t="s">
        <v>126</v>
      </c>
      <c r="B163" s="6" t="s">
        <v>242</v>
      </c>
      <c r="C163" s="7" t="s">
        <v>71</v>
      </c>
      <c r="D163" s="7">
        <v>1877</v>
      </c>
      <c r="E163" s="7">
        <v>0</v>
      </c>
      <c r="F163" s="7">
        <f>I163+N163+P163+S163+V163</f>
        <v>1877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1877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60" x14ac:dyDescent="0.25">
      <c r="A164" s="3" t="s">
        <v>37</v>
      </c>
      <c r="B164" s="3" t="s">
        <v>38</v>
      </c>
      <c r="C164" s="3"/>
      <c r="D164" s="3">
        <f>D165</f>
        <v>85897</v>
      </c>
      <c r="E164" s="3">
        <f t="shared" ref="E164:W164" si="70">E165</f>
        <v>48108</v>
      </c>
      <c r="F164" s="3">
        <f t="shared" si="70"/>
        <v>31090</v>
      </c>
      <c r="G164" s="3">
        <f t="shared" si="70"/>
        <v>0</v>
      </c>
      <c r="H164" s="3"/>
      <c r="I164" s="3">
        <f t="shared" si="70"/>
        <v>0</v>
      </c>
      <c r="J164" s="3">
        <f t="shared" si="70"/>
        <v>0</v>
      </c>
      <c r="K164" s="3">
        <f t="shared" si="70"/>
        <v>0</v>
      </c>
      <c r="L164" s="3">
        <f t="shared" si="70"/>
        <v>0</v>
      </c>
      <c r="M164" s="3"/>
      <c r="N164" s="3">
        <f t="shared" si="70"/>
        <v>31090</v>
      </c>
      <c r="O164" s="3">
        <f t="shared" si="70"/>
        <v>0</v>
      </c>
      <c r="P164" s="3">
        <f t="shared" si="70"/>
        <v>0</v>
      </c>
      <c r="Q164" s="3">
        <f t="shared" si="70"/>
        <v>0</v>
      </c>
      <c r="R164" s="3"/>
      <c r="S164" s="3">
        <f t="shared" si="70"/>
        <v>0</v>
      </c>
      <c r="T164" s="3">
        <f t="shared" si="70"/>
        <v>0</v>
      </c>
      <c r="U164" s="3"/>
      <c r="V164" s="3">
        <f t="shared" si="70"/>
        <v>0</v>
      </c>
      <c r="W164" s="3">
        <f t="shared" si="70"/>
        <v>0</v>
      </c>
    </row>
    <row r="165" spans="1:23" ht="45" x14ac:dyDescent="0.25">
      <c r="A165" s="2" t="s">
        <v>243</v>
      </c>
      <c r="B165" s="2" t="s">
        <v>244</v>
      </c>
      <c r="C165" s="2"/>
      <c r="D165" s="2">
        <f>D166</f>
        <v>85897</v>
      </c>
      <c r="E165" s="2">
        <f t="shared" ref="E165:W165" si="71">E166</f>
        <v>48108</v>
      </c>
      <c r="F165" s="2">
        <f t="shared" si="71"/>
        <v>31090</v>
      </c>
      <c r="G165" s="2">
        <f t="shared" si="71"/>
        <v>0</v>
      </c>
      <c r="H165" s="2"/>
      <c r="I165" s="2">
        <f t="shared" si="71"/>
        <v>0</v>
      </c>
      <c r="J165" s="2">
        <f t="shared" si="71"/>
        <v>0</v>
      </c>
      <c r="K165" s="2">
        <f t="shared" si="71"/>
        <v>0</v>
      </c>
      <c r="L165" s="2">
        <f t="shared" si="71"/>
        <v>0</v>
      </c>
      <c r="M165" s="2"/>
      <c r="N165" s="2">
        <f t="shared" si="71"/>
        <v>31090</v>
      </c>
      <c r="O165" s="2">
        <f t="shared" si="71"/>
        <v>0</v>
      </c>
      <c r="P165" s="2">
        <f t="shared" si="71"/>
        <v>0</v>
      </c>
      <c r="Q165" s="2">
        <f t="shared" si="71"/>
        <v>0</v>
      </c>
      <c r="R165" s="2"/>
      <c r="S165" s="2">
        <f t="shared" si="71"/>
        <v>0</v>
      </c>
      <c r="T165" s="2">
        <f t="shared" si="71"/>
        <v>0</v>
      </c>
      <c r="U165" s="2"/>
      <c r="V165" s="2">
        <f t="shared" si="71"/>
        <v>0</v>
      </c>
      <c r="W165" s="2">
        <f t="shared" si="71"/>
        <v>0</v>
      </c>
    </row>
    <row r="166" spans="1:23" x14ac:dyDescent="0.25">
      <c r="A166" s="7" t="s">
        <v>40</v>
      </c>
      <c r="B166" s="6" t="s">
        <v>245</v>
      </c>
      <c r="C166" s="7" t="s">
        <v>158</v>
      </c>
      <c r="D166" s="7">
        <v>85897</v>
      </c>
      <c r="E166" s="7">
        <v>48108</v>
      </c>
      <c r="F166" s="7">
        <f>I166+N166+P166+S166+V166</f>
        <v>31090</v>
      </c>
      <c r="G166" s="7">
        <v>0</v>
      </c>
      <c r="H166" s="7"/>
      <c r="I166" s="7">
        <v>0</v>
      </c>
      <c r="J166" s="7">
        <v>0</v>
      </c>
      <c r="K166" s="7">
        <v>0</v>
      </c>
      <c r="L166" s="7">
        <v>0</v>
      </c>
      <c r="M166" s="7" t="s">
        <v>246</v>
      </c>
      <c r="N166" s="7">
        <v>31090</v>
      </c>
      <c r="O166" s="7">
        <v>0</v>
      </c>
      <c r="P166" s="7">
        <v>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30" x14ac:dyDescent="0.25">
      <c r="A167" s="3" t="s">
        <v>81</v>
      </c>
      <c r="B167" s="3" t="s">
        <v>82</v>
      </c>
      <c r="C167" s="3"/>
      <c r="D167" s="3">
        <f>D168</f>
        <v>1023</v>
      </c>
      <c r="E167" s="3">
        <f t="shared" ref="E167:W168" si="72">E168</f>
        <v>0</v>
      </c>
      <c r="F167" s="3">
        <f t="shared" si="72"/>
        <v>1023</v>
      </c>
      <c r="G167" s="3">
        <f t="shared" si="72"/>
        <v>0</v>
      </c>
      <c r="H167" s="3"/>
      <c r="I167" s="3">
        <f t="shared" si="72"/>
        <v>0</v>
      </c>
      <c r="J167" s="3">
        <f t="shared" si="72"/>
        <v>0</v>
      </c>
      <c r="K167" s="3">
        <f t="shared" si="72"/>
        <v>0</v>
      </c>
      <c r="L167" s="3">
        <f t="shared" si="72"/>
        <v>0</v>
      </c>
      <c r="M167" s="3"/>
      <c r="N167" s="3">
        <f t="shared" si="72"/>
        <v>0</v>
      </c>
      <c r="O167" s="3">
        <f t="shared" si="72"/>
        <v>0</v>
      </c>
      <c r="P167" s="3">
        <f t="shared" si="72"/>
        <v>1023</v>
      </c>
      <c r="Q167" s="3">
        <f t="shared" si="72"/>
        <v>0</v>
      </c>
      <c r="R167" s="3"/>
      <c r="S167" s="3">
        <f t="shared" si="72"/>
        <v>0</v>
      </c>
      <c r="T167" s="3">
        <f t="shared" si="72"/>
        <v>0</v>
      </c>
      <c r="U167" s="3"/>
      <c r="V167" s="3">
        <f t="shared" si="72"/>
        <v>0</v>
      </c>
      <c r="W167" s="3">
        <f t="shared" si="72"/>
        <v>0</v>
      </c>
    </row>
    <row r="168" spans="1:23" ht="45" x14ac:dyDescent="0.25">
      <c r="A168" s="2" t="s">
        <v>238</v>
      </c>
      <c r="B168" s="2" t="s">
        <v>239</v>
      </c>
      <c r="C168" s="2"/>
      <c r="D168" s="2">
        <f>D169</f>
        <v>1023</v>
      </c>
      <c r="E168" s="2">
        <f t="shared" si="72"/>
        <v>0</v>
      </c>
      <c r="F168" s="2">
        <f t="shared" si="72"/>
        <v>1023</v>
      </c>
      <c r="G168" s="2">
        <f t="shared" si="72"/>
        <v>0</v>
      </c>
      <c r="H168" s="2"/>
      <c r="I168" s="2">
        <f t="shared" si="72"/>
        <v>0</v>
      </c>
      <c r="J168" s="2">
        <f t="shared" si="72"/>
        <v>0</v>
      </c>
      <c r="K168" s="2">
        <f t="shared" si="72"/>
        <v>0</v>
      </c>
      <c r="L168" s="2">
        <f t="shared" si="72"/>
        <v>0</v>
      </c>
      <c r="M168" s="2"/>
      <c r="N168" s="2">
        <f t="shared" si="72"/>
        <v>0</v>
      </c>
      <c r="O168" s="2">
        <f t="shared" si="72"/>
        <v>0</v>
      </c>
      <c r="P168" s="2">
        <f t="shared" si="72"/>
        <v>1023</v>
      </c>
      <c r="Q168" s="2">
        <f t="shared" si="72"/>
        <v>0</v>
      </c>
      <c r="R168" s="2"/>
      <c r="S168" s="2">
        <f t="shared" si="72"/>
        <v>0</v>
      </c>
      <c r="T168" s="2">
        <f t="shared" si="72"/>
        <v>0</v>
      </c>
      <c r="U168" s="2"/>
      <c r="V168" s="2">
        <f t="shared" si="72"/>
        <v>0</v>
      </c>
      <c r="W168" s="2">
        <f t="shared" si="72"/>
        <v>0</v>
      </c>
    </row>
    <row r="169" spans="1:23" ht="45" x14ac:dyDescent="0.25">
      <c r="A169" s="7" t="s">
        <v>202</v>
      </c>
      <c r="B169" s="6" t="s">
        <v>247</v>
      </c>
      <c r="C169" s="7" t="s">
        <v>71</v>
      </c>
      <c r="D169" s="7">
        <v>1023</v>
      </c>
      <c r="E169" s="7">
        <v>0</v>
      </c>
      <c r="F169" s="7">
        <f>I169+N169+P169+S169+V169</f>
        <v>1023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1023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30" x14ac:dyDescent="0.25">
      <c r="A170" s="3" t="s">
        <v>89</v>
      </c>
      <c r="B170" s="3" t="s">
        <v>90</v>
      </c>
      <c r="C170" s="3"/>
      <c r="D170" s="3">
        <f>D171</f>
        <v>23591</v>
      </c>
      <c r="E170" s="3">
        <f t="shared" ref="E170:W171" si="73">E171</f>
        <v>8151</v>
      </c>
      <c r="F170" s="3">
        <f t="shared" si="73"/>
        <v>15440</v>
      </c>
      <c r="G170" s="3">
        <f t="shared" si="73"/>
        <v>0</v>
      </c>
      <c r="H170" s="3"/>
      <c r="I170" s="3">
        <f t="shared" si="73"/>
        <v>0</v>
      </c>
      <c r="J170" s="3">
        <f t="shared" si="73"/>
        <v>0</v>
      </c>
      <c r="K170" s="3">
        <f t="shared" si="73"/>
        <v>0</v>
      </c>
      <c r="L170" s="3">
        <f t="shared" si="73"/>
        <v>0</v>
      </c>
      <c r="M170" s="3"/>
      <c r="N170" s="3">
        <f t="shared" si="73"/>
        <v>15440</v>
      </c>
      <c r="O170" s="3">
        <f t="shared" si="73"/>
        <v>0</v>
      </c>
      <c r="P170" s="3">
        <f t="shared" si="73"/>
        <v>0</v>
      </c>
      <c r="Q170" s="3">
        <f t="shared" si="73"/>
        <v>0</v>
      </c>
      <c r="R170" s="3"/>
      <c r="S170" s="3">
        <f t="shared" si="73"/>
        <v>0</v>
      </c>
      <c r="T170" s="3">
        <f t="shared" si="73"/>
        <v>0</v>
      </c>
      <c r="U170" s="3"/>
      <c r="V170" s="3">
        <f t="shared" si="73"/>
        <v>0</v>
      </c>
      <c r="W170" s="3">
        <f t="shared" si="73"/>
        <v>0</v>
      </c>
    </row>
    <row r="171" spans="1:23" ht="45" x14ac:dyDescent="0.25">
      <c r="A171" s="2" t="s">
        <v>243</v>
      </c>
      <c r="B171" s="2" t="s">
        <v>244</v>
      </c>
      <c r="C171" s="2"/>
      <c r="D171" s="2">
        <f>D172</f>
        <v>23591</v>
      </c>
      <c r="E171" s="2">
        <f t="shared" si="73"/>
        <v>8151</v>
      </c>
      <c r="F171" s="2">
        <f t="shared" si="73"/>
        <v>15440</v>
      </c>
      <c r="G171" s="2">
        <f t="shared" si="73"/>
        <v>0</v>
      </c>
      <c r="H171" s="2"/>
      <c r="I171" s="2">
        <f t="shared" si="73"/>
        <v>0</v>
      </c>
      <c r="J171" s="2">
        <f t="shared" si="73"/>
        <v>0</v>
      </c>
      <c r="K171" s="2">
        <f t="shared" si="73"/>
        <v>0</v>
      </c>
      <c r="L171" s="2">
        <f t="shared" si="73"/>
        <v>0</v>
      </c>
      <c r="M171" s="2"/>
      <c r="N171" s="2">
        <f t="shared" si="73"/>
        <v>15440</v>
      </c>
      <c r="O171" s="2">
        <f t="shared" si="73"/>
        <v>0</v>
      </c>
      <c r="P171" s="2">
        <f t="shared" si="73"/>
        <v>0</v>
      </c>
      <c r="Q171" s="2">
        <f t="shared" si="73"/>
        <v>0</v>
      </c>
      <c r="R171" s="2"/>
      <c r="S171" s="2">
        <f t="shared" si="73"/>
        <v>0</v>
      </c>
      <c r="T171" s="2">
        <f t="shared" si="73"/>
        <v>0</v>
      </c>
      <c r="U171" s="2"/>
      <c r="V171" s="2">
        <f t="shared" si="73"/>
        <v>0</v>
      </c>
      <c r="W171" s="2">
        <f t="shared" si="73"/>
        <v>0</v>
      </c>
    </row>
    <row r="172" spans="1:23" ht="30" x14ac:dyDescent="0.25">
      <c r="A172" s="7" t="s">
        <v>248</v>
      </c>
      <c r="B172" s="6" t="s">
        <v>249</v>
      </c>
      <c r="C172" s="7" t="s">
        <v>31</v>
      </c>
      <c r="D172" s="7">
        <v>23591</v>
      </c>
      <c r="E172" s="7">
        <v>8151</v>
      </c>
      <c r="F172" s="7">
        <f>I172+N172+P172+S172+V172</f>
        <v>15440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 t="s">
        <v>250</v>
      </c>
      <c r="N172" s="7">
        <v>15440</v>
      </c>
      <c r="O172" s="7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x14ac:dyDescent="0.25">
      <c r="A173" s="1" t="s">
        <v>251</v>
      </c>
      <c r="B173" s="1" t="s">
        <v>252</v>
      </c>
      <c r="C173" s="1"/>
      <c r="D173" s="1">
        <f>D174</f>
        <v>18968</v>
      </c>
      <c r="E173" s="1">
        <f t="shared" ref="E173:W173" si="74">E174</f>
        <v>0</v>
      </c>
      <c r="F173" s="1">
        <f t="shared" si="74"/>
        <v>18968</v>
      </c>
      <c r="G173" s="1">
        <f t="shared" si="74"/>
        <v>0</v>
      </c>
      <c r="H173" s="1"/>
      <c r="I173" s="1">
        <f t="shared" si="74"/>
        <v>0</v>
      </c>
      <c r="J173" s="1">
        <f t="shared" si="74"/>
        <v>0</v>
      </c>
      <c r="K173" s="1">
        <f t="shared" si="74"/>
        <v>0</v>
      </c>
      <c r="L173" s="1">
        <f t="shared" si="74"/>
        <v>0</v>
      </c>
      <c r="M173" s="1"/>
      <c r="N173" s="1">
        <f t="shared" si="74"/>
        <v>0</v>
      </c>
      <c r="O173" s="1">
        <f t="shared" si="74"/>
        <v>0</v>
      </c>
      <c r="P173" s="1">
        <f t="shared" si="74"/>
        <v>18968</v>
      </c>
      <c r="Q173" s="1">
        <f t="shared" si="74"/>
        <v>0</v>
      </c>
      <c r="R173" s="1"/>
      <c r="S173" s="1">
        <f t="shared" si="74"/>
        <v>0</v>
      </c>
      <c r="T173" s="1">
        <f t="shared" si="74"/>
        <v>0</v>
      </c>
      <c r="U173" s="1"/>
      <c r="V173" s="1">
        <f t="shared" si="74"/>
        <v>0</v>
      </c>
      <c r="W173" s="1">
        <f t="shared" si="74"/>
        <v>0</v>
      </c>
    </row>
    <row r="174" spans="1:23" ht="60" x14ac:dyDescent="0.25">
      <c r="A174" s="3" t="s">
        <v>37</v>
      </c>
      <c r="B174" s="3" t="s">
        <v>38</v>
      </c>
      <c r="C174" s="3"/>
      <c r="D174" s="3">
        <f>D175</f>
        <v>18968</v>
      </c>
      <c r="E174" s="3">
        <f t="shared" ref="E174:W174" si="75">E175</f>
        <v>0</v>
      </c>
      <c r="F174" s="3">
        <f t="shared" si="75"/>
        <v>18968</v>
      </c>
      <c r="G174" s="3">
        <f t="shared" si="75"/>
        <v>0</v>
      </c>
      <c r="H174" s="3"/>
      <c r="I174" s="3">
        <f t="shared" si="75"/>
        <v>0</v>
      </c>
      <c r="J174" s="3">
        <f t="shared" si="75"/>
        <v>0</v>
      </c>
      <c r="K174" s="3">
        <f t="shared" si="75"/>
        <v>0</v>
      </c>
      <c r="L174" s="3">
        <f t="shared" si="75"/>
        <v>0</v>
      </c>
      <c r="M174" s="3"/>
      <c r="N174" s="3">
        <f t="shared" si="75"/>
        <v>0</v>
      </c>
      <c r="O174" s="3">
        <f t="shared" si="75"/>
        <v>0</v>
      </c>
      <c r="P174" s="3">
        <f t="shared" si="75"/>
        <v>18968</v>
      </c>
      <c r="Q174" s="3">
        <f t="shared" si="75"/>
        <v>0</v>
      </c>
      <c r="R174" s="3"/>
      <c r="S174" s="3">
        <f t="shared" si="75"/>
        <v>0</v>
      </c>
      <c r="T174" s="3">
        <f t="shared" si="75"/>
        <v>0</v>
      </c>
      <c r="U174" s="3"/>
      <c r="V174" s="3">
        <f t="shared" si="75"/>
        <v>0</v>
      </c>
      <c r="W174" s="3">
        <f t="shared" si="75"/>
        <v>0</v>
      </c>
    </row>
    <row r="175" spans="1:23" ht="30" x14ac:dyDescent="0.25">
      <c r="A175" s="7" t="s">
        <v>46</v>
      </c>
      <c r="B175" s="6" t="s">
        <v>253</v>
      </c>
      <c r="C175" s="7" t="s">
        <v>71</v>
      </c>
      <c r="D175" s="7">
        <v>18968</v>
      </c>
      <c r="E175" s="7">
        <v>0</v>
      </c>
      <c r="F175" s="7">
        <f>I175+N175+P175+S175+V175</f>
        <v>18968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18968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x14ac:dyDescent="0.25">
      <c r="A176" s="1" t="s">
        <v>254</v>
      </c>
      <c r="B176" s="1" t="s">
        <v>255</v>
      </c>
      <c r="C176" s="1"/>
      <c r="D176" s="1">
        <f>D177</f>
        <v>1312088</v>
      </c>
      <c r="E176" s="1">
        <f t="shared" ref="E176:W176" si="76">E177</f>
        <v>0</v>
      </c>
      <c r="F176" s="1">
        <f t="shared" si="76"/>
        <v>10361</v>
      </c>
      <c r="G176" s="1">
        <f t="shared" si="76"/>
        <v>0</v>
      </c>
      <c r="H176" s="1"/>
      <c r="I176" s="1">
        <f t="shared" si="76"/>
        <v>0</v>
      </c>
      <c r="J176" s="1">
        <f t="shared" si="76"/>
        <v>0</v>
      </c>
      <c r="K176" s="1">
        <f t="shared" si="76"/>
        <v>0</v>
      </c>
      <c r="L176" s="1">
        <f t="shared" si="76"/>
        <v>0</v>
      </c>
      <c r="M176" s="1"/>
      <c r="N176" s="1">
        <f t="shared" si="76"/>
        <v>0</v>
      </c>
      <c r="O176" s="1">
        <f t="shared" si="76"/>
        <v>0</v>
      </c>
      <c r="P176" s="1">
        <f t="shared" si="76"/>
        <v>10361</v>
      </c>
      <c r="Q176" s="1">
        <f t="shared" si="76"/>
        <v>0</v>
      </c>
      <c r="R176" s="1"/>
      <c r="S176" s="1">
        <f t="shared" si="76"/>
        <v>0</v>
      </c>
      <c r="T176" s="1">
        <f t="shared" si="76"/>
        <v>0</v>
      </c>
      <c r="U176" s="1"/>
      <c r="V176" s="1">
        <f t="shared" si="76"/>
        <v>0</v>
      </c>
      <c r="W176" s="1">
        <f t="shared" si="76"/>
        <v>0</v>
      </c>
    </row>
    <row r="177" spans="1:23" ht="60" x14ac:dyDescent="0.25">
      <c r="A177" s="3" t="s">
        <v>37</v>
      </c>
      <c r="B177" s="3" t="s">
        <v>38</v>
      </c>
      <c r="C177" s="3"/>
      <c r="D177" s="3">
        <f>D178</f>
        <v>1312088</v>
      </c>
      <c r="E177" s="3">
        <f t="shared" ref="E177:W177" si="77">E178</f>
        <v>0</v>
      </c>
      <c r="F177" s="3">
        <f t="shared" si="77"/>
        <v>10361</v>
      </c>
      <c r="G177" s="3">
        <f t="shared" si="77"/>
        <v>0</v>
      </c>
      <c r="H177" s="3"/>
      <c r="I177" s="3">
        <f t="shared" si="77"/>
        <v>0</v>
      </c>
      <c r="J177" s="3">
        <f t="shared" si="77"/>
        <v>0</v>
      </c>
      <c r="K177" s="3">
        <f t="shared" si="77"/>
        <v>0</v>
      </c>
      <c r="L177" s="3">
        <f t="shared" si="77"/>
        <v>0</v>
      </c>
      <c r="M177" s="3"/>
      <c r="N177" s="3">
        <f t="shared" si="77"/>
        <v>0</v>
      </c>
      <c r="O177" s="3">
        <f t="shared" si="77"/>
        <v>0</v>
      </c>
      <c r="P177" s="3">
        <f t="shared" si="77"/>
        <v>10361</v>
      </c>
      <c r="Q177" s="3">
        <f t="shared" si="77"/>
        <v>0</v>
      </c>
      <c r="R177" s="3"/>
      <c r="S177" s="3">
        <f t="shared" si="77"/>
        <v>0</v>
      </c>
      <c r="T177" s="3">
        <f t="shared" si="77"/>
        <v>0</v>
      </c>
      <c r="U177" s="3"/>
      <c r="V177" s="3">
        <f t="shared" si="77"/>
        <v>0</v>
      </c>
      <c r="W177" s="3">
        <f t="shared" si="77"/>
        <v>0</v>
      </c>
    </row>
    <row r="178" spans="1:23" ht="30.75" thickBot="1" x14ac:dyDescent="0.3">
      <c r="A178" s="2" t="s">
        <v>256</v>
      </c>
      <c r="B178" s="2" t="s">
        <v>257</v>
      </c>
      <c r="C178" s="2"/>
      <c r="D178" s="2">
        <f>SUM(D179:D181)</f>
        <v>1312088</v>
      </c>
      <c r="E178" s="2">
        <f t="shared" ref="E178:W178" si="78">SUM(E179:E181)</f>
        <v>0</v>
      </c>
      <c r="F178" s="2">
        <f t="shared" si="78"/>
        <v>10361</v>
      </c>
      <c r="G178" s="2">
        <f t="shared" si="78"/>
        <v>0</v>
      </c>
      <c r="H178" s="2"/>
      <c r="I178" s="2">
        <f t="shared" si="78"/>
        <v>0</v>
      </c>
      <c r="J178" s="2">
        <f t="shared" si="78"/>
        <v>0</v>
      </c>
      <c r="K178" s="2">
        <f t="shared" si="78"/>
        <v>0</v>
      </c>
      <c r="L178" s="2">
        <f t="shared" si="78"/>
        <v>0</v>
      </c>
      <c r="M178" s="2"/>
      <c r="N178" s="2">
        <f t="shared" si="78"/>
        <v>0</v>
      </c>
      <c r="O178" s="2">
        <f t="shared" si="78"/>
        <v>0</v>
      </c>
      <c r="P178" s="2">
        <f t="shared" si="78"/>
        <v>10361</v>
      </c>
      <c r="Q178" s="2">
        <f t="shared" si="78"/>
        <v>0</v>
      </c>
      <c r="R178" s="2"/>
      <c r="S178" s="2">
        <f t="shared" si="78"/>
        <v>0</v>
      </c>
      <c r="T178" s="2">
        <f t="shared" si="78"/>
        <v>0</v>
      </c>
      <c r="U178" s="2"/>
      <c r="V178" s="2">
        <f t="shared" si="78"/>
        <v>0</v>
      </c>
      <c r="W178" s="2">
        <f t="shared" si="78"/>
        <v>0</v>
      </c>
    </row>
    <row r="179" spans="1:23" ht="120.75" thickBot="1" x14ac:dyDescent="0.3">
      <c r="A179" s="7" t="s">
        <v>40</v>
      </c>
      <c r="B179" s="6" t="s">
        <v>258</v>
      </c>
      <c r="C179" s="7" t="s">
        <v>31</v>
      </c>
      <c r="D179" s="7">
        <v>659897</v>
      </c>
      <c r="E179" s="7">
        <v>0</v>
      </c>
      <c r="F179" s="7">
        <f t="shared" ref="F179:F181" si="79">I179+N179+P179+S179+V179</f>
        <v>687</v>
      </c>
      <c r="G179" s="7">
        <v>0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687</v>
      </c>
      <c r="Q179" s="7">
        <v>0</v>
      </c>
      <c r="R179" s="7"/>
      <c r="S179" s="7">
        <v>0</v>
      </c>
      <c r="T179" s="7">
        <v>0</v>
      </c>
      <c r="U179" s="7"/>
      <c r="V179" s="7"/>
      <c r="W179" s="7">
        <v>0</v>
      </c>
    </row>
    <row r="180" spans="1:23" ht="105" x14ac:dyDescent="0.25">
      <c r="A180" s="7" t="s">
        <v>40</v>
      </c>
      <c r="B180" s="6" t="s">
        <v>259</v>
      </c>
      <c r="C180" s="7" t="s">
        <v>31</v>
      </c>
      <c r="D180" s="7">
        <v>430024</v>
      </c>
      <c r="E180" s="7">
        <v>0</v>
      </c>
      <c r="F180" s="7">
        <f t="shared" si="79"/>
        <v>3786</v>
      </c>
      <c r="G180" s="7">
        <v>0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3786</v>
      </c>
      <c r="Q180" s="7">
        <v>0</v>
      </c>
      <c r="R180" s="7"/>
      <c r="S180" s="7">
        <v>0</v>
      </c>
      <c r="T180" s="7">
        <v>0</v>
      </c>
      <c r="U180" s="7"/>
      <c r="V180" s="7"/>
      <c r="W180" s="7">
        <v>0</v>
      </c>
    </row>
    <row r="181" spans="1:23" ht="105.75" thickBot="1" x14ac:dyDescent="0.3">
      <c r="A181" s="7" t="s">
        <v>40</v>
      </c>
      <c r="B181" s="6" t="s">
        <v>260</v>
      </c>
      <c r="C181" s="7" t="s">
        <v>31</v>
      </c>
      <c r="D181" s="7">
        <v>222167</v>
      </c>
      <c r="E181" s="7">
        <v>0</v>
      </c>
      <c r="F181" s="7">
        <f t="shared" si="79"/>
        <v>5888</v>
      </c>
      <c r="G181" s="7">
        <v>0</v>
      </c>
      <c r="H181" s="7"/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5888</v>
      </c>
      <c r="Q181" s="7">
        <v>0</v>
      </c>
      <c r="R181" s="7"/>
      <c r="S181" s="7">
        <v>0</v>
      </c>
      <c r="T181" s="7">
        <v>0</v>
      </c>
      <c r="U181" s="7"/>
      <c r="V181" s="7"/>
      <c r="W181" s="7">
        <v>0</v>
      </c>
    </row>
    <row r="182" spans="1:23" s="19" customFormat="1" ht="52.5" thickBot="1" x14ac:dyDescent="0.3">
      <c r="A182" s="18" t="s">
        <v>286</v>
      </c>
      <c r="B182" s="18" t="s">
        <v>287</v>
      </c>
      <c r="C182" s="18"/>
      <c r="D182" s="18">
        <v>511162</v>
      </c>
      <c r="E182" s="18">
        <v>0</v>
      </c>
      <c r="F182" s="20">
        <f>I182+N182+P182+S182+V182</f>
        <v>511162</v>
      </c>
      <c r="G182" s="18">
        <v>0</v>
      </c>
      <c r="H182" s="18" t="s">
        <v>288</v>
      </c>
      <c r="I182" s="18">
        <v>511162</v>
      </c>
      <c r="J182" s="18">
        <v>511162</v>
      </c>
      <c r="K182" s="18">
        <v>0</v>
      </c>
      <c r="L182" s="18">
        <v>0</v>
      </c>
      <c r="M182" s="18"/>
      <c r="N182" s="18"/>
      <c r="O182" s="18">
        <v>0</v>
      </c>
      <c r="P182" s="18">
        <v>0</v>
      </c>
      <c r="Q182" s="18">
        <v>0</v>
      </c>
      <c r="R182" s="18"/>
      <c r="S182" s="18">
        <v>0</v>
      </c>
      <c r="T182" s="18">
        <v>0</v>
      </c>
      <c r="U182" s="18"/>
      <c r="V182" s="18">
        <v>0</v>
      </c>
      <c r="W182" s="18">
        <v>0</v>
      </c>
    </row>
    <row r="183" spans="1:23" ht="30.75" thickBot="1" x14ac:dyDescent="0.3">
      <c r="A183" s="1" t="s">
        <v>261</v>
      </c>
      <c r="B183" s="1" t="s">
        <v>262</v>
      </c>
      <c r="C183" s="1"/>
      <c r="D183" s="1">
        <v>0</v>
      </c>
      <c r="E183" s="1">
        <v>0</v>
      </c>
      <c r="F183" s="1">
        <v>0</v>
      </c>
      <c r="G183" s="1">
        <v>0</v>
      </c>
      <c r="H183" s="1"/>
      <c r="I183" s="1">
        <v>0</v>
      </c>
      <c r="J183" s="1">
        <v>0</v>
      </c>
      <c r="K183" s="1">
        <v>0</v>
      </c>
      <c r="L183" s="1">
        <v>0</v>
      </c>
      <c r="M183" s="1"/>
      <c r="N183" s="1">
        <v>0</v>
      </c>
      <c r="O183" s="1">
        <v>0</v>
      </c>
      <c r="P183" s="1">
        <v>0</v>
      </c>
      <c r="Q183" s="1">
        <v>0</v>
      </c>
      <c r="R183" s="1"/>
      <c r="S183" s="1">
        <v>0</v>
      </c>
      <c r="T183" s="1">
        <v>0</v>
      </c>
      <c r="U183" s="1"/>
      <c r="V183" s="1">
        <v>0</v>
      </c>
      <c r="W183" s="1">
        <v>0</v>
      </c>
    </row>
    <row r="184" spans="1:23" ht="45" x14ac:dyDescent="0.25">
      <c r="A184" s="1" t="s">
        <v>263</v>
      </c>
      <c r="B184" s="1" t="s">
        <v>264</v>
      </c>
      <c r="C184" s="1"/>
      <c r="D184" s="1">
        <v>0</v>
      </c>
      <c r="E184" s="1">
        <v>0</v>
      </c>
      <c r="F184" s="1">
        <v>0</v>
      </c>
      <c r="G184" s="1">
        <v>0</v>
      </c>
      <c r="H184" s="1"/>
      <c r="I184" s="1">
        <v>0</v>
      </c>
      <c r="J184" s="1">
        <v>0</v>
      </c>
      <c r="K184" s="1">
        <v>0</v>
      </c>
      <c r="L184" s="1">
        <v>0</v>
      </c>
      <c r="M184" s="1"/>
      <c r="N184" s="1">
        <v>0</v>
      </c>
      <c r="O184" s="1">
        <v>0</v>
      </c>
      <c r="P184" s="1">
        <v>0</v>
      </c>
      <c r="Q184" s="1">
        <v>0</v>
      </c>
      <c r="R184" s="1"/>
      <c r="S184" s="1">
        <v>0</v>
      </c>
      <c r="T184" s="1">
        <v>0</v>
      </c>
      <c r="U184" s="1"/>
      <c r="V184" s="1">
        <v>0</v>
      </c>
      <c r="W184" s="1">
        <v>0</v>
      </c>
    </row>
    <row r="185" spans="1:23" ht="30" x14ac:dyDescent="0.25">
      <c r="A185" s="1" t="s">
        <v>265</v>
      </c>
      <c r="B185" s="1" t="s">
        <v>266</v>
      </c>
      <c r="C185" s="1"/>
      <c r="D185" s="1">
        <v>0</v>
      </c>
      <c r="E185" s="1">
        <v>0</v>
      </c>
      <c r="F185" s="1">
        <v>0</v>
      </c>
      <c r="G185" s="1">
        <v>0</v>
      </c>
      <c r="H185" s="1"/>
      <c r="I185" s="1">
        <v>0</v>
      </c>
      <c r="J185" s="1">
        <v>0</v>
      </c>
      <c r="K185" s="1">
        <v>0</v>
      </c>
      <c r="L185" s="1">
        <v>0</v>
      </c>
      <c r="M185" s="1"/>
      <c r="N185" s="1">
        <v>0</v>
      </c>
      <c r="O185" s="1">
        <v>0</v>
      </c>
      <c r="P185" s="1">
        <v>0</v>
      </c>
      <c r="Q185" s="1">
        <v>0</v>
      </c>
      <c r="R185" s="1"/>
      <c r="S185" s="1">
        <v>0</v>
      </c>
      <c r="T185" s="1">
        <v>0</v>
      </c>
      <c r="U185" s="1"/>
      <c r="V185" s="1">
        <v>0</v>
      </c>
      <c r="W185" s="1">
        <v>0</v>
      </c>
    </row>
    <row r="186" spans="1:23" x14ac:dyDescent="0.25">
      <c r="A186" s="1" t="s">
        <v>267</v>
      </c>
      <c r="B186" s="1" t="s">
        <v>268</v>
      </c>
      <c r="C186" s="1"/>
      <c r="D186" s="1">
        <v>0</v>
      </c>
      <c r="E186" s="1">
        <v>0</v>
      </c>
      <c r="F186" s="1">
        <v>0</v>
      </c>
      <c r="G186" s="1">
        <v>0</v>
      </c>
      <c r="H186" s="1"/>
      <c r="I186" s="1">
        <v>0</v>
      </c>
      <c r="J186" s="1">
        <v>0</v>
      </c>
      <c r="K186" s="1">
        <v>0</v>
      </c>
      <c r="L186" s="1">
        <v>0</v>
      </c>
      <c r="M186" s="1"/>
      <c r="N186" s="1">
        <v>0</v>
      </c>
      <c r="O186" s="1">
        <v>0</v>
      </c>
      <c r="P186" s="1">
        <v>0</v>
      </c>
      <c r="Q186" s="1">
        <v>0</v>
      </c>
      <c r="R186" s="1"/>
      <c r="S186" s="1">
        <v>0</v>
      </c>
      <c r="T186" s="1">
        <v>0</v>
      </c>
      <c r="U186" s="1"/>
      <c r="V186" s="1">
        <v>0</v>
      </c>
      <c r="W186" s="1">
        <v>0</v>
      </c>
    </row>
    <row r="190" spans="1:23" x14ac:dyDescent="0.25">
      <c r="C190" s="15" t="s">
        <v>269</v>
      </c>
      <c r="D190" s="15"/>
      <c r="E190" s="15"/>
      <c r="F190" s="15"/>
      <c r="M190" s="15" t="s">
        <v>270</v>
      </c>
      <c r="N190" s="15"/>
      <c r="O190" s="15"/>
      <c r="P190" s="15"/>
      <c r="Q190" s="15"/>
      <c r="R190" s="15"/>
    </row>
    <row r="191" spans="1:23" x14ac:dyDescent="0.25">
      <c r="C191" s="16" t="s">
        <v>271</v>
      </c>
      <c r="D191" s="16"/>
      <c r="E191" s="16"/>
      <c r="F191" s="16"/>
      <c r="M191" s="16" t="s">
        <v>272</v>
      </c>
      <c r="N191" s="16"/>
      <c r="O191" s="16"/>
      <c r="P191" s="16"/>
      <c r="Q191" s="16"/>
      <c r="R191" s="16"/>
    </row>
    <row r="192" spans="1:23" x14ac:dyDescent="0.25">
      <c r="C192" s="15" t="s">
        <v>273</v>
      </c>
      <c r="D192" s="15"/>
      <c r="E192" s="15"/>
      <c r="F192" s="15"/>
      <c r="M192" s="15" t="s">
        <v>274</v>
      </c>
      <c r="N192" s="15"/>
      <c r="O192" s="15"/>
      <c r="P192" s="15"/>
      <c r="Q192" s="15"/>
      <c r="R192" s="15"/>
    </row>
    <row r="193" spans="3:18" x14ac:dyDescent="0.25">
      <c r="C193" s="15" t="s">
        <v>275</v>
      </c>
      <c r="D193" s="15"/>
      <c r="E193" s="15"/>
      <c r="F193" s="15"/>
      <c r="M193" s="15" t="s">
        <v>276</v>
      </c>
      <c r="N193" s="15"/>
      <c r="O193" s="15"/>
      <c r="P193" s="15"/>
      <c r="Q193" s="15"/>
      <c r="R193" s="15"/>
    </row>
    <row r="194" spans="3:18" x14ac:dyDescent="0.25">
      <c r="C194" s="13"/>
      <c r="D194" s="13"/>
      <c r="E194" s="13"/>
      <c r="F194" s="13"/>
      <c r="M194" s="13"/>
      <c r="N194" s="13"/>
      <c r="O194" s="13"/>
      <c r="P194" s="13"/>
      <c r="Q194" s="13"/>
      <c r="R194" s="13"/>
    </row>
    <row r="195" spans="3:18" x14ac:dyDescent="0.25">
      <c r="C195" s="15" t="s">
        <v>277</v>
      </c>
      <c r="D195" s="15"/>
      <c r="E195" s="15"/>
      <c r="F195" s="15"/>
      <c r="M195" s="15" t="s">
        <v>278</v>
      </c>
      <c r="N195" s="15"/>
      <c r="O195" s="15"/>
      <c r="P195" s="15"/>
      <c r="Q195" s="15"/>
      <c r="R195" s="15"/>
    </row>
    <row r="196" spans="3:18" x14ac:dyDescent="0.25">
      <c r="C196" s="16" t="s">
        <v>279</v>
      </c>
      <c r="D196" s="16"/>
      <c r="E196" s="16"/>
      <c r="F196" s="16"/>
      <c r="M196" s="16" t="s">
        <v>271</v>
      </c>
      <c r="N196" s="16"/>
      <c r="O196" s="16"/>
      <c r="P196" s="16"/>
      <c r="Q196" s="16"/>
      <c r="R196" s="16"/>
    </row>
    <row r="197" spans="3:18" x14ac:dyDescent="0.25">
      <c r="C197" s="16"/>
      <c r="D197" s="16"/>
      <c r="E197" s="16"/>
      <c r="F197" s="16"/>
      <c r="M197" s="16"/>
      <c r="N197" s="16"/>
      <c r="O197" s="16"/>
      <c r="P197" s="16"/>
      <c r="Q197" s="16"/>
      <c r="R197" s="16"/>
    </row>
    <row r="198" spans="3:18" x14ac:dyDescent="0.25">
      <c r="C198" s="15" t="s">
        <v>280</v>
      </c>
      <c r="D198" s="15"/>
      <c r="E198" s="15"/>
      <c r="F198" s="15"/>
      <c r="M198" s="15" t="s">
        <v>281</v>
      </c>
      <c r="N198" s="15"/>
      <c r="O198" s="15"/>
      <c r="P198" s="15"/>
      <c r="Q198" s="15"/>
      <c r="R198" s="15"/>
    </row>
    <row r="199" spans="3:18" x14ac:dyDescent="0.25">
      <c r="C199" s="15" t="s">
        <v>282</v>
      </c>
      <c r="D199" s="15"/>
      <c r="E199" s="15"/>
      <c r="F199" s="15"/>
      <c r="M199" s="15" t="s">
        <v>283</v>
      </c>
      <c r="N199" s="15"/>
      <c r="O199" s="15"/>
      <c r="P199" s="15"/>
      <c r="Q199" s="15"/>
      <c r="R199" s="15"/>
    </row>
    <row r="200" spans="3:18" x14ac:dyDescent="0.25">
      <c r="C200" s="13"/>
      <c r="D200" s="13"/>
      <c r="E200" s="13"/>
      <c r="F200" s="13"/>
      <c r="M200" s="13"/>
      <c r="N200" s="13"/>
      <c r="O200" s="13"/>
      <c r="P200" s="13"/>
      <c r="Q200" s="13"/>
      <c r="R200" s="13"/>
    </row>
    <row r="201" spans="3:18" x14ac:dyDescent="0.25">
      <c r="C201" s="15">
        <v>46126.8339426167</v>
      </c>
      <c r="D201" s="15"/>
      <c r="E201" s="15"/>
      <c r="F201" s="15"/>
      <c r="M201" s="13"/>
      <c r="N201" s="13"/>
      <c r="O201" s="13"/>
      <c r="P201" s="13"/>
      <c r="Q201" s="13"/>
      <c r="R201" s="13"/>
    </row>
    <row r="202" spans="3:18" x14ac:dyDescent="0.25">
      <c r="C202" s="16" t="s">
        <v>284</v>
      </c>
      <c r="D202" s="16"/>
      <c r="E202" s="16"/>
      <c r="F202" s="16"/>
      <c r="M202" s="13"/>
      <c r="N202" s="13"/>
      <c r="O202" s="13"/>
      <c r="P202" s="13"/>
      <c r="Q202" s="13"/>
      <c r="R202" s="13"/>
    </row>
  </sheetData>
  <mergeCells count="39">
    <mergeCell ref="C200:F200"/>
    <mergeCell ref="M200:R200"/>
    <mergeCell ref="C201:F201"/>
    <mergeCell ref="M201:R201"/>
    <mergeCell ref="C202:F202"/>
    <mergeCell ref="M202:R202"/>
    <mergeCell ref="C196:F197"/>
    <mergeCell ref="M196:R197"/>
    <mergeCell ref="C198:F198"/>
    <mergeCell ref="M198:R198"/>
    <mergeCell ref="C199:F199"/>
    <mergeCell ref="M199:R199"/>
    <mergeCell ref="C193:F193"/>
    <mergeCell ref="M193:R193"/>
    <mergeCell ref="C194:F194"/>
    <mergeCell ref="M194:R194"/>
    <mergeCell ref="C195:F195"/>
    <mergeCell ref="M195:R195"/>
    <mergeCell ref="C190:F190"/>
    <mergeCell ref="M190:R190"/>
    <mergeCell ref="C191:F191"/>
    <mergeCell ref="M191:R191"/>
    <mergeCell ref="C192:F192"/>
    <mergeCell ref="M192:R192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Миглена Дучева</cp:lastModifiedBy>
  <dcterms:created xsi:type="dcterms:W3CDTF">2026-04-14T20:00:52Z</dcterms:created>
  <dcterms:modified xsi:type="dcterms:W3CDTF">2026-04-14T17:54:47Z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