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nikolova\Desktop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Лист1!$A$1:$C$63</definedName>
  </definedNames>
  <calcPr calcId="162913"/>
</workbook>
</file>

<file path=xl/calcChain.xml><?xml version="1.0" encoding="utf-8"?>
<calcChain xmlns="http://schemas.openxmlformats.org/spreadsheetml/2006/main">
  <c r="C14" i="1" l="1"/>
  <c r="C58" i="1"/>
  <c r="C27" i="1" l="1"/>
  <c r="C40" i="1" l="1"/>
  <c r="C60" i="1" l="1"/>
  <c r="C15" i="1" l="1"/>
  <c r="C10" i="1" l="1"/>
  <c r="C55" i="1"/>
  <c r="C63" i="1" l="1"/>
</calcChain>
</file>

<file path=xl/sharedStrings.xml><?xml version="1.0" encoding="utf-8"?>
<sst xmlns="http://schemas.openxmlformats.org/spreadsheetml/2006/main" count="108" uniqueCount="107">
  <si>
    <t>Приложение № 2.7.2</t>
  </si>
  <si>
    <t>РАЗШИФРОВКА</t>
  </si>
  <si>
    <t>№</t>
  </si>
  <si>
    <t xml:space="preserve">по </t>
  </si>
  <si>
    <t>Наименование</t>
  </si>
  <si>
    <t xml:space="preserve">План </t>
  </si>
  <si>
    <t>ред</t>
  </si>
  <si>
    <t>І.</t>
  </si>
  <si>
    <t>Трудови възнаграждения</t>
  </si>
  <si>
    <t>Други възнаграждения</t>
  </si>
  <si>
    <t>Осигуровки</t>
  </si>
  <si>
    <t>ІІ.</t>
  </si>
  <si>
    <t>Издръжка, в т.ч.: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</si>
  <si>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</si>
  <si>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</si>
  <si>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</si>
  <si>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</si>
  <si>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</si>
  <si>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</si>
  <si>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</si>
  <si>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</si>
  <si>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</si>
  <si>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</si>
  <si>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</si>
  <si>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3.2.</t>
  </si>
  <si>
    <t>3.3.</t>
  </si>
  <si>
    <t>3.4.</t>
  </si>
  <si>
    <t>3.6.</t>
  </si>
  <si>
    <t>3.7.</t>
  </si>
  <si>
    <t>ІІІ.</t>
  </si>
  <si>
    <t>1.1.</t>
  </si>
  <si>
    <t>1.2.</t>
  </si>
  <si>
    <t>1.3.</t>
  </si>
  <si>
    <t>3 март – Национален празник на Република България</t>
  </si>
  <si>
    <t>6 май – Ден на храбростта</t>
  </si>
  <si>
    <t xml:space="preserve">24 май – Ден на българската просвета и култура </t>
  </si>
  <si>
    <t>6 септември – Съединението на България</t>
  </si>
  <si>
    <t>22 септември - Ден на  Независимостта</t>
  </si>
  <si>
    <t xml:space="preserve">Коледа и Нова година </t>
  </si>
  <si>
    <t>1.</t>
  </si>
  <si>
    <t>1.4.</t>
  </si>
  <si>
    <t>1.5.</t>
  </si>
  <si>
    <t>1.6.</t>
  </si>
  <si>
    <t>1.7.</t>
  </si>
  <si>
    <t>1.8.</t>
  </si>
  <si>
    <t>1.9.</t>
  </si>
  <si>
    <t>Трудови разходи, в т.ч.:</t>
  </si>
  <si>
    <t>Национален фолклорен фестивал “Капанска китка“</t>
  </si>
  <si>
    <t>Бели нощи на Разград</t>
  </si>
  <si>
    <t>2.</t>
  </si>
  <si>
    <t>Изработване на туристически рекламни материали</t>
  </si>
  <si>
    <t>Годишен членски внос към ЦИОФФ</t>
  </si>
  <si>
    <t>Обогатяване на туристическите анимации и атракции и създаване на нови</t>
  </si>
  <si>
    <t>3.5.</t>
  </si>
  <si>
    <t>4.</t>
  </si>
  <si>
    <t>5.</t>
  </si>
  <si>
    <t>Празничен детски фестивал "Шарена въртележка"</t>
  </si>
  <si>
    <t>Европейски дни на наследството</t>
  </si>
  <si>
    <t>на разходите за дейност "Други дейности по култура"</t>
  </si>
  <si>
    <t xml:space="preserve">Всичко разходи по т. І и т. ІІ </t>
  </si>
  <si>
    <t>По стъпките на четата на Таньо Войвода</t>
  </si>
  <si>
    <t>Фестивал „Читалищата - живото наследство на България“</t>
  </si>
  <si>
    <t>Есенен панаир</t>
  </si>
  <si>
    <t xml:space="preserve">2 юни – Ден на Ботев </t>
  </si>
  <si>
    <t>1.10.</t>
  </si>
  <si>
    <t>28 януари- Ден на Разград</t>
  </si>
  <si>
    <t>1.11.</t>
  </si>
  <si>
    <t>Великден</t>
  </si>
  <si>
    <t>Панаир на киселото мляко</t>
  </si>
  <si>
    <t xml:space="preserve">Парад на ретро автомобили </t>
  </si>
  <si>
    <t>ГОДИШЕН КУЛТУРЕН КАЛЕНДАР</t>
  </si>
  <si>
    <t>ОТБЕЛЯЗВАНЕ НА МЕСТНИ И НАЦИОНАЛНИ ОФИЦИАЛНИ ПРАЗНИЦИ, в т.ч.:</t>
  </si>
  <si>
    <t xml:space="preserve">1 ноември – Ден на народните будители </t>
  </si>
  <si>
    <t>Фестивал "Театър в движение"</t>
  </si>
  <si>
    <t>3.</t>
  </si>
  <si>
    <t>3.8.</t>
  </si>
  <si>
    <t>3.9.</t>
  </si>
  <si>
    <t>3.10.</t>
  </si>
  <si>
    <t>4.1.</t>
  </si>
  <si>
    <t>4.2.</t>
  </si>
  <si>
    <t>4.3.</t>
  </si>
  <si>
    <t>4.4.</t>
  </si>
  <si>
    <t>5.1.</t>
  </si>
  <si>
    <t>РАЗХОДИ- НАПРАВЛЕНИЕ МЕЖДУНАРОДНИ ВРЪЗКИ, в т.ч.:</t>
  </si>
  <si>
    <t>РАЗХОДИ- НАПРАВЛЕНИЕ ТУРИЗЪМ, в т.ч.:</t>
  </si>
  <si>
    <t>ДРУГИ КУЛТУРНИ СЪБИТИЯ, РЕКЛАМНА ДЕЙНОСТ, ГРАДСКА ДЕКОРАЦИЯ, ПРОЕКТИ И ДР., в т.ч.:</t>
  </si>
  <si>
    <t>Изработка на почетни знаци, паметни знаци и награди</t>
  </si>
  <si>
    <t>6.</t>
  </si>
  <si>
    <t>Печатни книги</t>
  </si>
  <si>
    <t>Представяне на общината на значими междунар. събития и събития в побрат.градове</t>
  </si>
  <si>
    <t>Ремонт и поддръжка на техника и съоръжения</t>
  </si>
  <si>
    <t>Разходи за печатна и онлайн реклама и маркетинг</t>
  </si>
  <si>
    <t>Градска рекламна и монументална декорация, в т.ч. изложби</t>
  </si>
  <si>
    <t>Програма "Култура"</t>
  </si>
  <si>
    <t>Стимулиране на творческата дейност на деца, младежи и други творци</t>
  </si>
  <si>
    <t>2.11.</t>
  </si>
  <si>
    <t>Участия в туристически борси и презентации на Разград в други градове</t>
  </si>
  <si>
    <t xml:space="preserve">ПОДДРЪЖКА И ПОДОБРЯВАНЕ СРЕДАТА НА ПАМЕТНИЦИ /ВКЛ. ВОЕННИ/ ОБЕКТИ - ПАМЕТНИЦИ НА КУЛТУРАТА И ДРУГО ДВИЖИМО И НЕДВИЖИМО КУЛТУРНО НАСЛЕДСТВО                                                                                                                                                                             </t>
  </si>
  <si>
    <t>2.13.</t>
  </si>
  <si>
    <t>Други събития от годишен културен календар</t>
  </si>
  <si>
    <t>Авторски права- по договор</t>
  </si>
  <si>
    <t xml:space="preserve"> за 2026 г.</t>
  </si>
  <si>
    <t xml:space="preserve">Годишнини на обекти в Разград през 2026 г. </t>
  </si>
  <si>
    <t>150 години от Априлското въстание</t>
  </si>
  <si>
    <t>Общоселски тържества/ традиционни събори</t>
  </si>
  <si>
    <t>Рекламни материали за културни събития</t>
  </si>
  <si>
    <t>/в евро/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</si>
</sst>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8" fillId="2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/>
    <xf numFmtId="0" fontId="9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3" fontId="4" fillId="0" borderId="0" xfId="0" applyNumberFormat="1" applyFont="1"/>
    <xf numFmtId="0" fontId="1" fillId="0" borderId="0" xfId="0" applyFont="1" applyAlignment="1"/>
    <xf numFmtId="3" fontId="11" fillId="0" borderId="1" xfId="0" applyNumberFormat="1" applyFont="1" applyBorder="1" applyAlignment="1"/>
    <xf numFmtId="0" fontId="11" fillId="0" borderId="1" xfId="0" applyFont="1" applyFill="1" applyBorder="1" applyAlignment="1"/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/>
    <xf numFmtId="3" fontId="7" fillId="0" borderId="1" xfId="0" applyNumberFormat="1" applyFont="1" applyBorder="1" applyAlignment="1"/>
    <xf numFmtId="0" fontId="14" fillId="0" borderId="1" xfId="0" applyFont="1" applyBorder="1" applyAlignment="1">
      <alignment horizontal="left" vertical="center"/>
    </xf>
    <xf numFmtId="3" fontId="15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8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4" fillId="0" borderId="0" xfId="0" applyFont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" fontId="3" fillId="2" borderId="1" xfId="0" applyNumberFormat="1" applyFont="1" applyFill="1" applyBorder="1" applyAlignment="1">
      <alignment horizontal="center" vertical="center"/>
    </xf>
    <xf numFmtId="16" fontId="16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4" fontId="19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/>
    <xf numFmtId="0" fontId="10" fillId="0" borderId="0" xfId="0" applyFont="1" applyFill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/>
    </xf>
    <xf numFmtId="0" fontId="14" fillId="0" borderId="1" xfId="0" applyFont="1" applyBorder="1" applyAlignment="1"/>
    <xf numFmtId="3" fontId="14" fillId="0" borderId="1" xfId="0" applyNumberFormat="1" applyFont="1" applyBorder="1" applyAlignme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/>
    <xf numFmtId="3" fontId="2" fillId="2" borderId="1" xfId="0" applyNumberFormat="1" applyFont="1" applyFill="1" applyBorder="1" applyAlignment="1"/>
    <xf numFmtId="3" fontId="2" fillId="0" borderId="0" xfId="0" applyNumberFormat="1" applyFont="1" applyAlignment="1">
      <alignment wrapText="1"/>
    </xf>
    <xf numFmtId="3" fontId="3" fillId="2" borderId="1" xfId="0" applyNumberFormat="1" applyFont="1" applyFill="1" applyBorder="1" applyAlignment="1">
      <alignment horizontal="right" vertical="center"/>
    </xf>
    <xf numFmtId="3" fontId="20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3" fontId="14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/>
    <xf numFmtId="3" fontId="19" fillId="2" borderId="1" xfId="0" applyNumberFormat="1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right" vertical="center"/>
    </xf>
    <xf numFmtId="3" fontId="18" fillId="2" borderId="1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vertical="center"/>
    </xf>
    <xf numFmtId="3" fontId="7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center"/>
    </xf>
    <xf numFmtId="0" fontId="8" fillId="0" borderId="0" xfId="0" applyFont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zoomScaleNormal="100" workbookViewId="0">
      <selection activeCell="E10" sqref="E10"/>
    </sheetView>
  </sheetViews>
  <sheetFormatPr defaultRowHeight="15" x14ac:dyDescent="0.25"/>
  <cols>
    <col min="1" max="1" width="6" style="3" customWidth="1"/>
    <col min="2" max="2" width="92.28515625" style="3" customWidth="1"/>
    <col min="3" max="3" width="11.7109375" style="3" customWidth="1"/>
    <col min="4" max="4" width="26.7109375" style="3" customWidth="1"/>
    <col min="5" max="5" width="16.28515625" style="3" customWidth="1"/>
    <col min="6" max="6" width="18.7109375" style="3" customWidth="1"/>
    <col min="7" max="16384" width="9.140625" style="3"/>
  </cols>
  <sheetData>
    <row r="1" spans="1:5" x14ac:dyDescent="0.25">
      <c r="A1" s="2"/>
      <c r="B1" s="14"/>
      <c r="C1" s="1" t="s">
        <v>0</v>
      </c>
    </row>
    <row r="2" spans="1:5" ht="12" customHeight="1" x14ac:dyDescent="0.25">
      <c r="A2" s="2"/>
      <c r="B2" s="14"/>
      <c r="C2" s="4"/>
    </row>
    <row r="3" spans="1:5" ht="20.25" customHeight="1" x14ac:dyDescent="0.3">
      <c r="A3" s="47" t="s">
        <v>1</v>
      </c>
      <c r="B3" s="47"/>
      <c r="C3" s="47"/>
    </row>
    <row r="4" spans="1:5" ht="15.75" customHeight="1" x14ac:dyDescent="0.3">
      <c r="A4" s="70" t="s">
        <v>58</v>
      </c>
      <c r="B4" s="70"/>
      <c r="C4" s="70"/>
    </row>
    <row r="5" spans="1:5" ht="15.75" customHeight="1" x14ac:dyDescent="0.3">
      <c r="A5" s="70" t="s">
        <v>101</v>
      </c>
      <c r="B5" s="70"/>
      <c r="C5" s="70"/>
    </row>
    <row r="6" spans="1:5" x14ac:dyDescent="0.25">
      <c r="A6" s="2"/>
      <c r="B6" s="14"/>
      <c r="C6" s="71" t="s">
        <v>106</v>
      </c>
    </row>
    <row r="7" spans="1:5" x14ac:dyDescent="0.25">
      <c r="A7" s="25" t="s">
        <v>2</v>
      </c>
      <c r="B7" s="48" t="s">
        <v>4</v>
      </c>
      <c r="C7" s="48" t="s">
        <v>5</v>
      </c>
    </row>
    <row r="8" spans="1:5" x14ac:dyDescent="0.25">
      <c r="A8" s="26" t="s">
        <v>3</v>
      </c>
      <c r="B8" s="49"/>
      <c r="C8" s="49"/>
    </row>
    <row r="9" spans="1:5" x14ac:dyDescent="0.25">
      <c r="A9" s="27" t="s">
        <v>6</v>
      </c>
      <c r="B9" s="50"/>
      <c r="C9" s="50"/>
    </row>
    <row r="10" spans="1:5" s="5" customFormat="1" ht="15.75" x14ac:dyDescent="0.25">
      <c r="A10" s="51" t="s">
        <v>7</v>
      </c>
      <c r="B10" s="52" t="s">
        <v>46</v>
      </c>
      <c r="C10" s="53">
        <f>SUM(C11:C13)</f>
        <v>9847</v>
      </c>
    </row>
    <row r="11" spans="1:5" s="6" customFormat="1" ht="15.75" x14ac:dyDescent="0.25">
      <c r="A11" s="54">
        <v>1</v>
      </c>
      <c r="B11" s="55" t="s">
        <v>8</v>
      </c>
      <c r="C11" s="56">
        <v>8064</v>
      </c>
    </row>
    <row r="12" spans="1:5" s="6" customFormat="1" ht="15.75" x14ac:dyDescent="0.25">
      <c r="A12" s="54">
        <v>2</v>
      </c>
      <c r="B12" s="55" t="s">
        <v>9</v>
      </c>
      <c r="C12" s="56">
        <v>233</v>
      </c>
    </row>
    <row r="13" spans="1:5" s="6" customFormat="1" ht="15.75" x14ac:dyDescent="0.25">
      <c r="A13" s="54">
        <v>3</v>
      </c>
      <c r="B13" s="55" t="s">
        <v>10</v>
      </c>
      <c r="C13" s="56">
        <v>1550</v>
      </c>
    </row>
    <row r="14" spans="1:5" s="6" customFormat="1" ht="15.75" x14ac:dyDescent="0.25">
      <c r="A14" s="33" t="s">
        <v>11</v>
      </c>
      <c r="B14" s="16" t="s">
        <v>12</v>
      </c>
      <c r="C14" s="15">
        <f>+C15+C27+C40+C55+C60+C62</f>
        <v>177410</v>
      </c>
      <c r="E14" s="57"/>
    </row>
    <row r="15" spans="1:5" ht="15.75" customHeight="1" x14ac:dyDescent="0.25">
      <c r="A15" s="34" t="s">
        <v>39</v>
      </c>
      <c r="B15" s="21" t="s">
        <v>71</v>
      </c>
      <c r="C15" s="22">
        <f>SUM(C16:C26)</f>
        <v>41508</v>
      </c>
    </row>
    <row r="16" spans="1:5" ht="15.75" customHeight="1" x14ac:dyDescent="0.25">
      <c r="A16" s="35" t="s">
        <v>30</v>
      </c>
      <c r="B16" s="17" t="s">
        <v>65</v>
      </c>
      <c r="C16" s="59">
        <v>9000</v>
      </c>
    </row>
    <row r="17" spans="1:3" s="7" customFormat="1" ht="15.75" customHeight="1" x14ac:dyDescent="0.25">
      <c r="A17" s="36" t="s">
        <v>31</v>
      </c>
      <c r="B17" s="17" t="s">
        <v>33</v>
      </c>
      <c r="C17" s="58">
        <v>1045</v>
      </c>
    </row>
    <row r="18" spans="1:3" s="7" customFormat="1" ht="15.75" customHeight="1" x14ac:dyDescent="0.25">
      <c r="A18" s="36" t="s">
        <v>32</v>
      </c>
      <c r="B18" s="17" t="s">
        <v>67</v>
      </c>
      <c r="C18" s="58">
        <v>1023</v>
      </c>
    </row>
    <row r="19" spans="1:3" s="7" customFormat="1" ht="15.75" customHeight="1" x14ac:dyDescent="0.25">
      <c r="A19" s="36" t="s">
        <v>40</v>
      </c>
      <c r="B19" s="17" t="s">
        <v>103</v>
      </c>
      <c r="C19" s="58">
        <v>1000</v>
      </c>
    </row>
    <row r="20" spans="1:3" s="7" customFormat="1" ht="15.75" customHeight="1" x14ac:dyDescent="0.25">
      <c r="A20" s="36" t="s">
        <v>41</v>
      </c>
      <c r="B20" s="17" t="s">
        <v>34</v>
      </c>
      <c r="C20" s="60">
        <v>256</v>
      </c>
    </row>
    <row r="21" spans="1:3" s="7" customFormat="1" ht="15.75" customHeight="1" x14ac:dyDescent="0.25">
      <c r="A21" s="36" t="s">
        <v>42</v>
      </c>
      <c r="B21" s="17" t="s">
        <v>35</v>
      </c>
      <c r="C21" s="58">
        <v>5000</v>
      </c>
    </row>
    <row r="22" spans="1:3" s="7" customFormat="1" ht="15.75" customHeight="1" x14ac:dyDescent="0.25">
      <c r="A22" s="36" t="s">
        <v>43</v>
      </c>
      <c r="B22" s="17" t="s">
        <v>63</v>
      </c>
      <c r="C22" s="60">
        <v>153</v>
      </c>
    </row>
    <row r="23" spans="1:3" s="7" customFormat="1" ht="15.75" customHeight="1" x14ac:dyDescent="0.25">
      <c r="A23" s="36" t="s">
        <v>44</v>
      </c>
      <c r="B23" s="17" t="s">
        <v>36</v>
      </c>
      <c r="C23" s="60">
        <v>256</v>
      </c>
    </row>
    <row r="24" spans="1:3" s="7" customFormat="1" ht="15.75" customHeight="1" x14ac:dyDescent="0.25">
      <c r="A24" s="36" t="s">
        <v>45</v>
      </c>
      <c r="B24" s="17" t="s">
        <v>37</v>
      </c>
      <c r="C24" s="60">
        <v>767</v>
      </c>
    </row>
    <row r="25" spans="1:3" s="7" customFormat="1" ht="15.75" customHeight="1" x14ac:dyDescent="0.25">
      <c r="A25" s="36" t="s">
        <v>64</v>
      </c>
      <c r="B25" s="17" t="s">
        <v>72</v>
      </c>
      <c r="C25" s="58">
        <v>2556</v>
      </c>
    </row>
    <row r="26" spans="1:3" s="7" customFormat="1" ht="15.75" customHeight="1" x14ac:dyDescent="0.25">
      <c r="A26" s="46" t="s">
        <v>66</v>
      </c>
      <c r="B26" s="17" t="s">
        <v>38</v>
      </c>
      <c r="C26" s="58">
        <v>20452</v>
      </c>
    </row>
    <row r="27" spans="1:3" s="7" customFormat="1" ht="15.75" customHeight="1" x14ac:dyDescent="0.25">
      <c r="A27" s="37" t="s">
        <v>49</v>
      </c>
      <c r="B27" s="21" t="s">
        <v>70</v>
      </c>
      <c r="C27" s="61">
        <f>SUM(C28:C39)</f>
        <v>72809</v>
      </c>
    </row>
    <row r="28" spans="1:3" s="7" customFormat="1" ht="15.75" customHeight="1" x14ac:dyDescent="0.25">
      <c r="A28" s="38" t="s">
        <v>13</v>
      </c>
      <c r="B28" s="17" t="s">
        <v>73</v>
      </c>
      <c r="C28" s="58">
        <v>1023</v>
      </c>
    </row>
    <row r="29" spans="1:3" s="7" customFormat="1" ht="15.75" customHeight="1" x14ac:dyDescent="0.25">
      <c r="A29" s="38" t="s">
        <v>14</v>
      </c>
      <c r="B29" s="17" t="s">
        <v>47</v>
      </c>
      <c r="C29" s="58">
        <v>716</v>
      </c>
    </row>
    <row r="30" spans="1:3" s="7" customFormat="1" ht="15.75" customHeight="1" x14ac:dyDescent="0.25">
      <c r="A30" s="38" t="s">
        <v>15</v>
      </c>
      <c r="B30" s="7" t="s">
        <v>60</v>
      </c>
      <c r="C30" s="58">
        <v>2045</v>
      </c>
    </row>
    <row r="31" spans="1:3" s="7" customFormat="1" ht="15.75" customHeight="1" x14ac:dyDescent="0.25">
      <c r="A31" s="38" t="s">
        <v>16</v>
      </c>
      <c r="B31" s="17" t="s">
        <v>56</v>
      </c>
      <c r="C31" s="58">
        <v>3068</v>
      </c>
    </row>
    <row r="32" spans="1:3" s="7" customFormat="1" ht="15.75" customHeight="1" x14ac:dyDescent="0.25">
      <c r="A32" s="38" t="s">
        <v>17</v>
      </c>
      <c r="B32" s="17" t="s">
        <v>61</v>
      </c>
      <c r="C32" s="58">
        <v>3835</v>
      </c>
    </row>
    <row r="33" spans="1:3" s="7" customFormat="1" ht="15.75" customHeight="1" x14ac:dyDescent="0.25">
      <c r="A33" s="38" t="s">
        <v>18</v>
      </c>
      <c r="B33" s="17" t="s">
        <v>48</v>
      </c>
      <c r="C33" s="58">
        <v>15850</v>
      </c>
    </row>
    <row r="34" spans="1:3" s="7" customFormat="1" ht="15.75" customHeight="1" x14ac:dyDescent="0.25">
      <c r="A34" s="38" t="s">
        <v>19</v>
      </c>
      <c r="B34" s="17" t="s">
        <v>68</v>
      </c>
      <c r="C34" s="58">
        <v>35790</v>
      </c>
    </row>
    <row r="35" spans="1:3" s="7" customFormat="1" ht="15.75" customHeight="1" x14ac:dyDescent="0.25">
      <c r="A35" s="38" t="s">
        <v>20</v>
      </c>
      <c r="B35" s="17" t="s">
        <v>69</v>
      </c>
      <c r="C35" s="58">
        <v>767</v>
      </c>
    </row>
    <row r="36" spans="1:3" s="7" customFormat="1" ht="15.75" customHeight="1" x14ac:dyDescent="0.25">
      <c r="A36" s="38" t="s">
        <v>21</v>
      </c>
      <c r="B36" s="17" t="s">
        <v>62</v>
      </c>
      <c r="C36" s="58">
        <v>1023</v>
      </c>
    </row>
    <row r="37" spans="1:3" s="7" customFormat="1" ht="15.75" customHeight="1" x14ac:dyDescent="0.25">
      <c r="A37" s="38" t="s">
        <v>22</v>
      </c>
      <c r="B37" s="17" t="s">
        <v>104</v>
      </c>
      <c r="C37" s="58">
        <v>3068</v>
      </c>
    </row>
    <row r="38" spans="1:3" s="7" customFormat="1" ht="15.75" customHeight="1" x14ac:dyDescent="0.25">
      <c r="A38" s="38" t="s">
        <v>95</v>
      </c>
      <c r="B38" s="17" t="s">
        <v>57</v>
      </c>
      <c r="C38" s="58">
        <v>511</v>
      </c>
    </row>
    <row r="39" spans="1:3" s="7" customFormat="1" ht="15.75" customHeight="1" x14ac:dyDescent="0.25">
      <c r="A39" s="38" t="s">
        <v>98</v>
      </c>
      <c r="B39" s="17" t="s">
        <v>99</v>
      </c>
      <c r="C39" s="58">
        <v>5113</v>
      </c>
    </row>
    <row r="40" spans="1:3" s="6" customFormat="1" ht="31.5" x14ac:dyDescent="0.25">
      <c r="A40" s="39" t="s">
        <v>74</v>
      </c>
      <c r="B40" s="32" t="s">
        <v>85</v>
      </c>
      <c r="C40" s="62">
        <f>SUM(C41:C54)</f>
        <v>38079</v>
      </c>
    </row>
    <row r="41" spans="1:3" s="8" customFormat="1" ht="15.75" customHeight="1" x14ac:dyDescent="0.25">
      <c r="A41" s="35" t="s">
        <v>23</v>
      </c>
      <c r="B41" s="17" t="s">
        <v>92</v>
      </c>
      <c r="C41" s="63">
        <v>7669</v>
      </c>
    </row>
    <row r="42" spans="1:3" s="8" customFormat="1" ht="15.75" customHeight="1" x14ac:dyDescent="0.25">
      <c r="A42" s="35" t="s">
        <v>24</v>
      </c>
      <c r="B42" s="8" t="s">
        <v>93</v>
      </c>
      <c r="C42" s="63">
        <v>12782</v>
      </c>
    </row>
    <row r="43" spans="1:3" s="8" customFormat="1" ht="15.75" customHeight="1" x14ac:dyDescent="0.25">
      <c r="A43" s="35" t="s">
        <v>25</v>
      </c>
      <c r="B43" s="17" t="s">
        <v>94</v>
      </c>
      <c r="C43" s="58">
        <v>4090</v>
      </c>
    </row>
    <row r="44" spans="1:3" s="8" customFormat="1" ht="15.75" customHeight="1" x14ac:dyDescent="0.25">
      <c r="A44" s="35" t="s">
        <v>26</v>
      </c>
      <c r="B44" s="17" t="s">
        <v>51</v>
      </c>
      <c r="C44" s="58">
        <v>500</v>
      </c>
    </row>
    <row r="45" spans="1:3" s="8" customFormat="1" ht="15.75" customHeight="1" x14ac:dyDescent="0.25">
      <c r="A45" s="35" t="s">
        <v>53</v>
      </c>
      <c r="B45" s="17" t="s">
        <v>100</v>
      </c>
      <c r="C45" s="63">
        <v>5113</v>
      </c>
    </row>
    <row r="46" spans="1:3" s="9" customFormat="1" ht="15.75" customHeight="1" x14ac:dyDescent="0.2">
      <c r="A46" s="40" t="s">
        <v>27</v>
      </c>
      <c r="B46" s="30" t="s">
        <v>88</v>
      </c>
      <c r="C46" s="64">
        <v>767</v>
      </c>
    </row>
    <row r="47" spans="1:3" s="9" customFormat="1" ht="15.75" hidden="1" customHeight="1" x14ac:dyDescent="0.2">
      <c r="A47" s="41"/>
      <c r="B47" s="28"/>
      <c r="C47" s="65"/>
    </row>
    <row r="48" spans="1:3" s="9" customFormat="1" ht="15.75" hidden="1" customHeight="1" x14ac:dyDescent="0.2">
      <c r="A48" s="42"/>
      <c r="B48" s="28"/>
      <c r="C48" s="65"/>
    </row>
    <row r="49" spans="1:3" s="9" customFormat="1" ht="15.75" hidden="1" customHeight="1" x14ac:dyDescent="0.2">
      <c r="A49" s="42"/>
      <c r="B49" s="28"/>
      <c r="C49" s="66"/>
    </row>
    <row r="50" spans="1:3" s="8" customFormat="1" ht="15.75" hidden="1" customHeight="1" x14ac:dyDescent="0.25">
      <c r="A50" s="35" t="s">
        <v>75</v>
      </c>
      <c r="B50" s="29"/>
      <c r="C50" s="67"/>
    </row>
    <row r="51" spans="1:3" s="10" customFormat="1" ht="15.75" customHeight="1" x14ac:dyDescent="0.25">
      <c r="A51" s="35" t="s">
        <v>28</v>
      </c>
      <c r="B51" s="17" t="s">
        <v>102</v>
      </c>
      <c r="C51" s="58">
        <v>1023</v>
      </c>
    </row>
    <row r="52" spans="1:3" s="8" customFormat="1" ht="15.75" customHeight="1" x14ac:dyDescent="0.25">
      <c r="A52" s="35" t="s">
        <v>75</v>
      </c>
      <c r="B52" s="8" t="s">
        <v>105</v>
      </c>
      <c r="C52" s="58">
        <v>2045</v>
      </c>
    </row>
    <row r="53" spans="1:3" s="8" customFormat="1" ht="15.75" customHeight="1" x14ac:dyDescent="0.25">
      <c r="A53" s="43" t="s">
        <v>76</v>
      </c>
      <c r="B53" s="17" t="s">
        <v>90</v>
      </c>
      <c r="C53" s="58">
        <v>2045</v>
      </c>
    </row>
    <row r="54" spans="1:3" s="8" customFormat="1" ht="15.75" customHeight="1" x14ac:dyDescent="0.25">
      <c r="A54" s="45" t="s">
        <v>77</v>
      </c>
      <c r="B54" s="17" t="s">
        <v>86</v>
      </c>
      <c r="C54" s="58">
        <v>2045</v>
      </c>
    </row>
    <row r="55" spans="1:3" s="11" customFormat="1" ht="16.5" customHeight="1" x14ac:dyDescent="0.25">
      <c r="A55" s="44" t="s">
        <v>54</v>
      </c>
      <c r="B55" s="24" t="s">
        <v>84</v>
      </c>
      <c r="C55" s="62">
        <f>SUM(C56:C59)</f>
        <v>9561</v>
      </c>
    </row>
    <row r="56" spans="1:3" s="10" customFormat="1" ht="15.75" customHeight="1" x14ac:dyDescent="0.25">
      <c r="A56" s="35" t="s">
        <v>78</v>
      </c>
      <c r="B56" s="17" t="s">
        <v>91</v>
      </c>
      <c r="C56" s="58">
        <v>1329</v>
      </c>
    </row>
    <row r="57" spans="1:3" s="10" customFormat="1" ht="15.75" customHeight="1" x14ac:dyDescent="0.25">
      <c r="A57" s="35" t="s">
        <v>79</v>
      </c>
      <c r="B57" s="17" t="s">
        <v>50</v>
      </c>
      <c r="C57" s="58">
        <v>3068</v>
      </c>
    </row>
    <row r="58" spans="1:3" s="10" customFormat="1" ht="15.75" customHeight="1" x14ac:dyDescent="0.25">
      <c r="A58" s="35" t="s">
        <v>80</v>
      </c>
      <c r="B58" s="17" t="s">
        <v>96</v>
      </c>
      <c r="C58" s="58">
        <f>3835+51</f>
        <v>3886</v>
      </c>
    </row>
    <row r="59" spans="1:3" s="10" customFormat="1" ht="15.75" customHeight="1" x14ac:dyDescent="0.25">
      <c r="A59" s="35" t="s">
        <v>81</v>
      </c>
      <c r="B59" s="17" t="s">
        <v>52</v>
      </c>
      <c r="C59" s="68">
        <v>1278</v>
      </c>
    </row>
    <row r="60" spans="1:3" s="31" customFormat="1" ht="15.75" customHeight="1" x14ac:dyDescent="0.25">
      <c r="A60" s="34" t="s">
        <v>55</v>
      </c>
      <c r="B60" s="21" t="s">
        <v>83</v>
      </c>
      <c r="C60" s="61">
        <f>SUM(C61)</f>
        <v>4000</v>
      </c>
    </row>
    <row r="61" spans="1:3" s="31" customFormat="1" ht="15.75" customHeight="1" x14ac:dyDescent="0.25">
      <c r="A61" s="35" t="s">
        <v>82</v>
      </c>
      <c r="B61" s="17" t="s">
        <v>89</v>
      </c>
      <c r="C61" s="58">
        <v>4000</v>
      </c>
    </row>
    <row r="62" spans="1:3" s="6" customFormat="1" ht="57.75" customHeight="1" x14ac:dyDescent="0.25">
      <c r="A62" s="34" t="s">
        <v>87</v>
      </c>
      <c r="B62" s="23" t="s">
        <v>97</v>
      </c>
      <c r="C62" s="69">
        <v>11453</v>
      </c>
    </row>
    <row r="63" spans="1:3" s="12" customFormat="1" ht="24" customHeight="1" x14ac:dyDescent="0.25">
      <c r="A63" s="18" t="s">
        <v>29</v>
      </c>
      <c r="B63" s="19" t="s">
        <v>59</v>
      </c>
      <c r="C63" s="20">
        <f>+C10+C14</f>
        <v>187257</v>
      </c>
    </row>
    <row r="65" spans="3:3" x14ac:dyDescent="0.25">
      <c r="C65" s="13"/>
    </row>
  </sheetData>
  <mergeCells count="5">
    <mergeCell ref="A3:C3"/>
    <mergeCell ref="A4:C4"/>
    <mergeCell ref="A5:C5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Даниела Николова</dc:creator>
  <cp:lastModifiedBy>Даниела Николова</cp:lastModifiedBy>
  <cp:lastPrinted>2026-03-24T09:33:24Z</cp:lastPrinted>
  <dcterms:created xsi:type="dcterms:W3CDTF">2018-12-13T14:33:25Z</dcterms:created>
  <dcterms:modified xsi:type="dcterms:W3CDTF">2026-03-24T09:35:01Z</dcterms:modified>
</cp:coreProperties>
</file>