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готови справки за разчет 2026\"/>
    </mc:Choice>
  </mc:AlternateContent>
  <bookViews>
    <workbookView xWindow="480" yWindow="660" windowWidth="18195" windowHeight="10200"/>
  </bookViews>
  <sheets>
    <sheet name="2026 ЦСВСООБ Разград" sheetId="7" r:id="rId1"/>
  </sheets>
  <definedNames>
    <definedName name="_xlnm.Print_Area" localSheetId="0">'2026 ЦСВСООБ Разград'!$A$1:$C$29</definedName>
  </definedNames>
  <calcPr calcId="162913"/>
</workbook>
</file>

<file path=xl/calcChain.xml><?xml version="1.0" encoding="utf-8"?>
<calcChain xmlns="http://schemas.openxmlformats.org/spreadsheetml/2006/main">
  <c r="A24" i="7" l="1"/>
  <c r="A25" i="7" s="1"/>
  <c r="C12" i="7"/>
  <c r="C29" i="7" s="1"/>
</calcChain>
</file>

<file path=xl/sharedStrings.xml><?xml version="1.0" encoding="utf-8"?>
<sst xmlns="http://schemas.openxmlformats.org/spreadsheetml/2006/main" count="31" uniqueCount="31">
  <si>
    <t>№</t>
  </si>
  <si>
    <t>Р А З Ш И Ф Р О В К А</t>
  </si>
  <si>
    <t>на разходите за</t>
  </si>
  <si>
    <t>Наименование</t>
  </si>
  <si>
    <t>План</t>
  </si>
  <si>
    <t>І</t>
  </si>
  <si>
    <t>ІІ</t>
  </si>
  <si>
    <t>Издръжка, в т.ч.:</t>
  </si>
  <si>
    <t xml:space="preserve">                                 ОБЩО:</t>
  </si>
  <si>
    <t>за 2026 г.</t>
  </si>
  <si>
    <t>в евро</t>
  </si>
  <si>
    <t>Приложение № 2.6.2</t>
  </si>
  <si>
    <t>ЦЕНТЪР ЗА СЪБИРАНЕ И ВРЕМЕННО СЪХРАНЕНИЕ                                                                   НА ОПАСНИ ОТПАДЪЦИ ОТ БИТА - РАЗГРАД</t>
  </si>
  <si>
    <t>Трудови разходи за 6 щ.бр.</t>
  </si>
  <si>
    <t>Охрана чрез сигнално-охранителна техника (СОТ).</t>
  </si>
  <si>
    <t>Охрана чрез съществуваща система за видеонаблюдение и реакция с патрул при регистриране на сигнал.</t>
  </si>
  <si>
    <t>ГСМ (три броя товарни бусове, мотокар, моторна косачка и тример).</t>
  </si>
  <si>
    <t>Резервни части, консумативи, застраховка, винетка, ГТП, данъци и поддръжка на три броя товарни бусове, мотокар, моторна косачка и тример.</t>
  </si>
  <si>
    <t>Разходи за ток, вода, телефон и интернет.</t>
  </si>
  <si>
    <t>Административни, битови разходи и канцеларски материали.</t>
  </si>
  <si>
    <t>Работно облекло, обувки и предпазни средства (зимни и летни) - 6 комплекта.</t>
  </si>
  <si>
    <t>Консултантски услуги по БЗУТ, ADR услуга за превоз на опасни товари и изготвяне на документации по ЗУО и др.</t>
  </si>
  <si>
    <t>Проверка на везни и пожарогасители.</t>
  </si>
  <si>
    <t>Доставка на чували, съдове за отпадъци и консумативи за опаковане и транспортиране на опасни отпадъци.</t>
  </si>
  <si>
    <t>Изработка на рекламни и информационни материали</t>
  </si>
  <si>
    <t>Поддръжка и текущ ремонт на материално техническата база</t>
  </si>
  <si>
    <t>Предаване на опасни отпадъци за последващо третиране</t>
  </si>
  <si>
    <t>Разходи за застраховки на персонала</t>
  </si>
  <si>
    <t>Автокаско на 3 бр. товарни бурове</t>
  </si>
  <si>
    <t>ІІІ.</t>
  </si>
  <si>
    <t>Данъци и такси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</si>
</sst>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7" fillId="2" borderId="6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3" fontId="7" fillId="3" borderId="6" xfId="0" applyNumberFormat="1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3" fontId="0" fillId="0" borderId="0" xfId="0" applyNumberForma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3" fontId="6" fillId="2" borderId="14" xfId="0" applyNumberFormat="1" applyFont="1" applyFill="1" applyBorder="1" applyAlignment="1">
      <alignment vertical="center" wrapText="1"/>
    </xf>
    <xf numFmtId="3" fontId="6" fillId="3" borderId="8" xfId="0" applyNumberFormat="1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3" fontId="6" fillId="2" borderId="8" xfId="0" applyNumberFormat="1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>
      <selection activeCell="A6" sqref="A6:C6"/>
    </sheetView>
  </sheetViews>
  <sheetFormatPr defaultRowHeight="15" x14ac:dyDescent="0.25"/>
  <cols>
    <col min="1" max="1" width="4.42578125" style="12" customWidth="1"/>
    <col min="2" max="2" width="74.5703125" customWidth="1"/>
    <col min="3" max="3" width="11.42578125" customWidth="1"/>
    <col min="5" max="5" width="11.28515625" customWidth="1"/>
    <col min="6" max="6" width="10" customWidth="1"/>
    <col min="7" max="7" width="9.7109375" customWidth="1"/>
    <col min="8" max="8" width="10.140625" customWidth="1"/>
    <col min="253" max="253" width="4.42578125" customWidth="1"/>
    <col min="254" max="254" width="74.5703125" customWidth="1"/>
    <col min="255" max="255" width="11.42578125" customWidth="1"/>
    <col min="509" max="509" width="4.42578125" customWidth="1"/>
    <col min="510" max="510" width="74.5703125" customWidth="1"/>
    <col min="511" max="511" width="11.42578125" customWidth="1"/>
    <col min="765" max="765" width="4.42578125" customWidth="1"/>
    <col min="766" max="766" width="74.5703125" customWidth="1"/>
    <col min="767" max="767" width="11.42578125" customWidth="1"/>
    <col min="1021" max="1021" width="4.42578125" customWidth="1"/>
    <col min="1022" max="1022" width="74.5703125" customWidth="1"/>
    <col min="1023" max="1023" width="11.42578125" customWidth="1"/>
    <col min="1277" max="1277" width="4.42578125" customWidth="1"/>
    <col min="1278" max="1278" width="74.5703125" customWidth="1"/>
    <col min="1279" max="1279" width="11.42578125" customWidth="1"/>
    <col min="1533" max="1533" width="4.42578125" customWidth="1"/>
    <col min="1534" max="1534" width="74.5703125" customWidth="1"/>
    <col min="1535" max="1535" width="11.42578125" customWidth="1"/>
    <col min="1789" max="1789" width="4.42578125" customWidth="1"/>
    <col min="1790" max="1790" width="74.5703125" customWidth="1"/>
    <col min="1791" max="1791" width="11.42578125" customWidth="1"/>
    <col min="2045" max="2045" width="4.42578125" customWidth="1"/>
    <col min="2046" max="2046" width="74.5703125" customWidth="1"/>
    <col min="2047" max="2047" width="11.42578125" customWidth="1"/>
    <col min="2301" max="2301" width="4.42578125" customWidth="1"/>
    <col min="2302" max="2302" width="74.5703125" customWidth="1"/>
    <col min="2303" max="2303" width="11.42578125" customWidth="1"/>
    <col min="2557" max="2557" width="4.42578125" customWidth="1"/>
    <col min="2558" max="2558" width="74.5703125" customWidth="1"/>
    <col min="2559" max="2559" width="11.42578125" customWidth="1"/>
    <col min="2813" max="2813" width="4.42578125" customWidth="1"/>
    <col min="2814" max="2814" width="74.5703125" customWidth="1"/>
    <col min="2815" max="2815" width="11.42578125" customWidth="1"/>
    <col min="3069" max="3069" width="4.42578125" customWidth="1"/>
    <col min="3070" max="3070" width="74.5703125" customWidth="1"/>
    <col min="3071" max="3071" width="11.42578125" customWidth="1"/>
    <col min="3325" max="3325" width="4.42578125" customWidth="1"/>
    <col min="3326" max="3326" width="74.5703125" customWidth="1"/>
    <col min="3327" max="3327" width="11.42578125" customWidth="1"/>
    <col min="3581" max="3581" width="4.42578125" customWidth="1"/>
    <col min="3582" max="3582" width="74.5703125" customWidth="1"/>
    <col min="3583" max="3583" width="11.42578125" customWidth="1"/>
    <col min="3837" max="3837" width="4.42578125" customWidth="1"/>
    <col min="3838" max="3838" width="74.5703125" customWidth="1"/>
    <col min="3839" max="3839" width="11.42578125" customWidth="1"/>
    <col min="4093" max="4093" width="4.42578125" customWidth="1"/>
    <col min="4094" max="4094" width="74.5703125" customWidth="1"/>
    <col min="4095" max="4095" width="11.42578125" customWidth="1"/>
    <col min="4349" max="4349" width="4.42578125" customWidth="1"/>
    <col min="4350" max="4350" width="74.5703125" customWidth="1"/>
    <col min="4351" max="4351" width="11.42578125" customWidth="1"/>
    <col min="4605" max="4605" width="4.42578125" customWidth="1"/>
    <col min="4606" max="4606" width="74.5703125" customWidth="1"/>
    <col min="4607" max="4607" width="11.42578125" customWidth="1"/>
    <col min="4861" max="4861" width="4.42578125" customWidth="1"/>
    <col min="4862" max="4862" width="74.5703125" customWidth="1"/>
    <col min="4863" max="4863" width="11.42578125" customWidth="1"/>
    <col min="5117" max="5117" width="4.42578125" customWidth="1"/>
    <col min="5118" max="5118" width="74.5703125" customWidth="1"/>
    <col min="5119" max="5119" width="11.42578125" customWidth="1"/>
    <col min="5373" max="5373" width="4.42578125" customWidth="1"/>
    <col min="5374" max="5374" width="74.5703125" customWidth="1"/>
    <col min="5375" max="5375" width="11.42578125" customWidth="1"/>
    <col min="5629" max="5629" width="4.42578125" customWidth="1"/>
    <col min="5630" max="5630" width="74.5703125" customWidth="1"/>
    <col min="5631" max="5631" width="11.42578125" customWidth="1"/>
    <col min="5885" max="5885" width="4.42578125" customWidth="1"/>
    <col min="5886" max="5886" width="74.5703125" customWidth="1"/>
    <col min="5887" max="5887" width="11.42578125" customWidth="1"/>
    <col min="6141" max="6141" width="4.42578125" customWidth="1"/>
    <col min="6142" max="6142" width="74.5703125" customWidth="1"/>
    <col min="6143" max="6143" width="11.42578125" customWidth="1"/>
    <col min="6397" max="6397" width="4.42578125" customWidth="1"/>
    <col min="6398" max="6398" width="74.5703125" customWidth="1"/>
    <col min="6399" max="6399" width="11.42578125" customWidth="1"/>
    <col min="6653" max="6653" width="4.42578125" customWidth="1"/>
    <col min="6654" max="6654" width="74.5703125" customWidth="1"/>
    <col min="6655" max="6655" width="11.42578125" customWidth="1"/>
    <col min="6909" max="6909" width="4.42578125" customWidth="1"/>
    <col min="6910" max="6910" width="74.5703125" customWidth="1"/>
    <col min="6911" max="6911" width="11.42578125" customWidth="1"/>
    <col min="7165" max="7165" width="4.42578125" customWidth="1"/>
    <col min="7166" max="7166" width="74.5703125" customWidth="1"/>
    <col min="7167" max="7167" width="11.42578125" customWidth="1"/>
    <col min="7421" max="7421" width="4.42578125" customWidth="1"/>
    <col min="7422" max="7422" width="74.5703125" customWidth="1"/>
    <col min="7423" max="7423" width="11.42578125" customWidth="1"/>
    <col min="7677" max="7677" width="4.42578125" customWidth="1"/>
    <col min="7678" max="7678" width="74.5703125" customWidth="1"/>
    <col min="7679" max="7679" width="11.42578125" customWidth="1"/>
    <col min="7933" max="7933" width="4.42578125" customWidth="1"/>
    <col min="7934" max="7934" width="74.5703125" customWidth="1"/>
    <col min="7935" max="7935" width="11.42578125" customWidth="1"/>
    <col min="8189" max="8189" width="4.42578125" customWidth="1"/>
    <col min="8190" max="8190" width="74.5703125" customWidth="1"/>
    <col min="8191" max="8191" width="11.42578125" customWidth="1"/>
    <col min="8445" max="8445" width="4.42578125" customWidth="1"/>
    <col min="8446" max="8446" width="74.5703125" customWidth="1"/>
    <col min="8447" max="8447" width="11.42578125" customWidth="1"/>
    <col min="8701" max="8701" width="4.42578125" customWidth="1"/>
    <col min="8702" max="8702" width="74.5703125" customWidth="1"/>
    <col min="8703" max="8703" width="11.42578125" customWidth="1"/>
    <col min="8957" max="8957" width="4.42578125" customWidth="1"/>
    <col min="8958" max="8958" width="74.5703125" customWidth="1"/>
    <col min="8959" max="8959" width="11.42578125" customWidth="1"/>
    <col min="9213" max="9213" width="4.42578125" customWidth="1"/>
    <col min="9214" max="9214" width="74.5703125" customWidth="1"/>
    <col min="9215" max="9215" width="11.42578125" customWidth="1"/>
    <col min="9469" max="9469" width="4.42578125" customWidth="1"/>
    <col min="9470" max="9470" width="74.5703125" customWidth="1"/>
    <col min="9471" max="9471" width="11.42578125" customWidth="1"/>
    <col min="9725" max="9725" width="4.42578125" customWidth="1"/>
    <col min="9726" max="9726" width="74.5703125" customWidth="1"/>
    <col min="9727" max="9727" width="11.42578125" customWidth="1"/>
    <col min="9981" max="9981" width="4.42578125" customWidth="1"/>
    <col min="9982" max="9982" width="74.5703125" customWidth="1"/>
    <col min="9983" max="9983" width="11.42578125" customWidth="1"/>
    <col min="10237" max="10237" width="4.42578125" customWidth="1"/>
    <col min="10238" max="10238" width="74.5703125" customWidth="1"/>
    <col min="10239" max="10239" width="11.42578125" customWidth="1"/>
    <col min="10493" max="10493" width="4.42578125" customWidth="1"/>
    <col min="10494" max="10494" width="74.5703125" customWidth="1"/>
    <col min="10495" max="10495" width="11.42578125" customWidth="1"/>
    <col min="10749" max="10749" width="4.42578125" customWidth="1"/>
    <col min="10750" max="10750" width="74.5703125" customWidth="1"/>
    <col min="10751" max="10751" width="11.42578125" customWidth="1"/>
    <col min="11005" max="11005" width="4.42578125" customWidth="1"/>
    <col min="11006" max="11006" width="74.5703125" customWidth="1"/>
    <col min="11007" max="11007" width="11.42578125" customWidth="1"/>
    <col min="11261" max="11261" width="4.42578125" customWidth="1"/>
    <col min="11262" max="11262" width="74.5703125" customWidth="1"/>
    <col min="11263" max="11263" width="11.42578125" customWidth="1"/>
    <col min="11517" max="11517" width="4.42578125" customWidth="1"/>
    <col min="11518" max="11518" width="74.5703125" customWidth="1"/>
    <col min="11519" max="11519" width="11.42578125" customWidth="1"/>
    <col min="11773" max="11773" width="4.42578125" customWidth="1"/>
    <col min="11774" max="11774" width="74.5703125" customWidth="1"/>
    <col min="11775" max="11775" width="11.42578125" customWidth="1"/>
    <col min="12029" max="12029" width="4.42578125" customWidth="1"/>
    <col min="12030" max="12030" width="74.5703125" customWidth="1"/>
    <col min="12031" max="12031" width="11.42578125" customWidth="1"/>
    <col min="12285" max="12285" width="4.42578125" customWidth="1"/>
    <col min="12286" max="12286" width="74.5703125" customWidth="1"/>
    <col min="12287" max="12287" width="11.42578125" customWidth="1"/>
    <col min="12541" max="12541" width="4.42578125" customWidth="1"/>
    <col min="12542" max="12542" width="74.5703125" customWidth="1"/>
    <col min="12543" max="12543" width="11.42578125" customWidth="1"/>
    <col min="12797" max="12797" width="4.42578125" customWidth="1"/>
    <col min="12798" max="12798" width="74.5703125" customWidth="1"/>
    <col min="12799" max="12799" width="11.42578125" customWidth="1"/>
    <col min="13053" max="13053" width="4.42578125" customWidth="1"/>
    <col min="13054" max="13054" width="74.5703125" customWidth="1"/>
    <col min="13055" max="13055" width="11.42578125" customWidth="1"/>
    <col min="13309" max="13309" width="4.42578125" customWidth="1"/>
    <col min="13310" max="13310" width="74.5703125" customWidth="1"/>
    <col min="13311" max="13311" width="11.42578125" customWidth="1"/>
    <col min="13565" max="13565" width="4.42578125" customWidth="1"/>
    <col min="13566" max="13566" width="74.5703125" customWidth="1"/>
    <col min="13567" max="13567" width="11.42578125" customWidth="1"/>
    <col min="13821" max="13821" width="4.42578125" customWidth="1"/>
    <col min="13822" max="13822" width="74.5703125" customWidth="1"/>
    <col min="13823" max="13823" width="11.42578125" customWidth="1"/>
    <col min="14077" max="14077" width="4.42578125" customWidth="1"/>
    <col min="14078" max="14078" width="74.5703125" customWidth="1"/>
    <col min="14079" max="14079" width="11.42578125" customWidth="1"/>
    <col min="14333" max="14333" width="4.42578125" customWidth="1"/>
    <col min="14334" max="14334" width="74.5703125" customWidth="1"/>
    <col min="14335" max="14335" width="11.42578125" customWidth="1"/>
    <col min="14589" max="14589" width="4.42578125" customWidth="1"/>
    <col min="14590" max="14590" width="74.5703125" customWidth="1"/>
    <col min="14591" max="14591" width="11.42578125" customWidth="1"/>
    <col min="14845" max="14845" width="4.42578125" customWidth="1"/>
    <col min="14846" max="14846" width="74.5703125" customWidth="1"/>
    <col min="14847" max="14847" width="11.42578125" customWidth="1"/>
    <col min="15101" max="15101" width="4.42578125" customWidth="1"/>
    <col min="15102" max="15102" width="74.5703125" customWidth="1"/>
    <col min="15103" max="15103" width="11.42578125" customWidth="1"/>
    <col min="15357" max="15357" width="4.42578125" customWidth="1"/>
    <col min="15358" max="15358" width="74.5703125" customWidth="1"/>
    <col min="15359" max="15359" width="11.42578125" customWidth="1"/>
    <col min="15613" max="15613" width="4.42578125" customWidth="1"/>
    <col min="15614" max="15614" width="74.5703125" customWidth="1"/>
    <col min="15615" max="15615" width="11.42578125" customWidth="1"/>
    <col min="15869" max="15869" width="4.42578125" customWidth="1"/>
    <col min="15870" max="15870" width="74.5703125" customWidth="1"/>
    <col min="15871" max="15871" width="11.42578125" customWidth="1"/>
    <col min="16125" max="16125" width="4.42578125" customWidth="1"/>
    <col min="16126" max="16126" width="74.5703125" customWidth="1"/>
    <col min="16127" max="16127" width="11.42578125" customWidth="1"/>
  </cols>
  <sheetData>
    <row r="1" spans="1:8" x14ac:dyDescent="0.25">
      <c r="A1" s="33" t="s">
        <v>11</v>
      </c>
      <c r="B1" s="33"/>
      <c r="C1" s="33"/>
    </row>
    <row r="2" spans="1:8" x14ac:dyDescent="0.25">
      <c r="A2" s="9"/>
      <c r="B2" s="9"/>
      <c r="C2" s="9"/>
    </row>
    <row r="3" spans="1:8" ht="20.25" x14ac:dyDescent="0.3">
      <c r="A3" s="34" t="s">
        <v>1</v>
      </c>
      <c r="B3" s="34"/>
      <c r="C3" s="34"/>
    </row>
    <row r="4" spans="1:8" ht="20.25" x14ac:dyDescent="0.3">
      <c r="A4" s="10"/>
      <c r="B4" s="10"/>
      <c r="C4" s="10"/>
    </row>
    <row r="5" spans="1:8" ht="18" x14ac:dyDescent="0.25">
      <c r="A5" s="35" t="s">
        <v>2</v>
      </c>
      <c r="B5" s="35"/>
      <c r="C5" s="35"/>
      <c r="D5" s="11"/>
    </row>
    <row r="6" spans="1:8" ht="41.25" customHeight="1" x14ac:dyDescent="0.25">
      <c r="A6" s="36" t="s">
        <v>12</v>
      </c>
      <c r="B6" s="36"/>
      <c r="C6" s="36"/>
    </row>
    <row r="7" spans="1:8" ht="18" x14ac:dyDescent="0.25">
      <c r="A7" s="36" t="s">
        <v>9</v>
      </c>
      <c r="B7" s="36"/>
      <c r="C7" s="36"/>
    </row>
    <row r="8" spans="1:8" ht="18" x14ac:dyDescent="0.25">
      <c r="A8" s="36"/>
      <c r="B8" s="36"/>
      <c r="C8" s="36"/>
    </row>
    <row r="9" spans="1:8" ht="15.75" thickBot="1" x14ac:dyDescent="0.3">
      <c r="C9" s="13" t="s">
        <v>10</v>
      </c>
    </row>
    <row r="10" spans="1:8" s="17" customFormat="1" ht="16.5" thickBot="1" x14ac:dyDescent="0.3">
      <c r="A10" s="14" t="s">
        <v>0</v>
      </c>
      <c r="B10" s="15" t="s">
        <v>3</v>
      </c>
      <c r="C10" s="16" t="s">
        <v>4</v>
      </c>
    </row>
    <row r="11" spans="1:8" s="18" customFormat="1" ht="16.5" thickBot="1" x14ac:dyDescent="0.3">
      <c r="A11" s="4" t="s">
        <v>5</v>
      </c>
      <c r="B11" s="29" t="s">
        <v>13</v>
      </c>
      <c r="C11" s="30">
        <v>93078</v>
      </c>
      <c r="E11" s="8"/>
      <c r="F11" s="8"/>
      <c r="G11" s="8"/>
      <c r="H11" s="8"/>
    </row>
    <row r="12" spans="1:8" s="17" customFormat="1" ht="15.75" x14ac:dyDescent="0.25">
      <c r="A12" s="6" t="s">
        <v>6</v>
      </c>
      <c r="B12" s="7" t="s">
        <v>7</v>
      </c>
      <c r="C12" s="5">
        <f>SUM(C13:C27)</f>
        <v>49750</v>
      </c>
      <c r="E12" s="19"/>
      <c r="F12" s="19"/>
      <c r="G12" s="19"/>
      <c r="H12" s="19"/>
    </row>
    <row r="13" spans="1:8" s="17" customFormat="1" x14ac:dyDescent="0.25">
      <c r="A13" s="20">
        <v>1</v>
      </c>
      <c r="B13" s="21" t="s">
        <v>14</v>
      </c>
      <c r="C13" s="1">
        <v>1000</v>
      </c>
      <c r="E13" s="19"/>
      <c r="F13" s="19"/>
      <c r="G13" s="19"/>
      <c r="H13" s="19"/>
    </row>
    <row r="14" spans="1:8" s="17" customFormat="1" ht="30" x14ac:dyDescent="0.25">
      <c r="A14" s="20">
        <v>2</v>
      </c>
      <c r="B14" s="21" t="s">
        <v>15</v>
      </c>
      <c r="C14" s="1">
        <v>2000</v>
      </c>
      <c r="E14" s="19"/>
      <c r="F14" s="19"/>
      <c r="G14" s="19"/>
      <c r="H14" s="19"/>
    </row>
    <row r="15" spans="1:8" s="17" customFormat="1" ht="30" x14ac:dyDescent="0.25">
      <c r="A15" s="20">
        <v>3</v>
      </c>
      <c r="B15" s="21" t="s">
        <v>16</v>
      </c>
      <c r="C15" s="1">
        <v>5000</v>
      </c>
      <c r="E15" s="19"/>
      <c r="F15" s="19"/>
      <c r="G15" s="19"/>
      <c r="H15" s="19"/>
    </row>
    <row r="16" spans="1:8" s="17" customFormat="1" ht="45" x14ac:dyDescent="0.25">
      <c r="A16" s="20">
        <v>4</v>
      </c>
      <c r="B16" s="21" t="s">
        <v>17</v>
      </c>
      <c r="C16" s="1">
        <v>6000</v>
      </c>
      <c r="E16" s="19"/>
      <c r="F16" s="19"/>
      <c r="G16" s="19"/>
      <c r="H16" s="19"/>
    </row>
    <row r="17" spans="1:3" s="17" customFormat="1" x14ac:dyDescent="0.25">
      <c r="A17" s="20">
        <v>5</v>
      </c>
      <c r="B17" s="21" t="s">
        <v>18</v>
      </c>
      <c r="C17" s="1">
        <v>4000</v>
      </c>
    </row>
    <row r="18" spans="1:3" s="17" customFormat="1" x14ac:dyDescent="0.25">
      <c r="A18" s="20">
        <v>6</v>
      </c>
      <c r="B18" s="21" t="s">
        <v>19</v>
      </c>
      <c r="C18" s="1">
        <v>2000</v>
      </c>
    </row>
    <row r="19" spans="1:3" s="17" customFormat="1" ht="30" x14ac:dyDescent="0.25">
      <c r="A19" s="2">
        <v>7</v>
      </c>
      <c r="B19" s="21" t="s">
        <v>20</v>
      </c>
      <c r="C19" s="1">
        <v>2400</v>
      </c>
    </row>
    <row r="20" spans="1:3" s="18" customFormat="1" ht="30" x14ac:dyDescent="0.25">
      <c r="A20" s="20">
        <v>8</v>
      </c>
      <c r="B20" s="3" t="s">
        <v>21</v>
      </c>
      <c r="C20" s="1">
        <v>10000</v>
      </c>
    </row>
    <row r="21" spans="1:3" s="17" customFormat="1" x14ac:dyDescent="0.25">
      <c r="A21" s="20">
        <v>9</v>
      </c>
      <c r="B21" s="21" t="s">
        <v>22</v>
      </c>
      <c r="C21" s="22">
        <v>1000</v>
      </c>
    </row>
    <row r="22" spans="1:3" s="17" customFormat="1" ht="30" x14ac:dyDescent="0.25">
      <c r="A22" s="20">
        <v>10</v>
      </c>
      <c r="B22" s="21" t="s">
        <v>23</v>
      </c>
      <c r="C22" s="22">
        <v>1000</v>
      </c>
    </row>
    <row r="23" spans="1:3" s="17" customFormat="1" x14ac:dyDescent="0.25">
      <c r="A23" s="20">
        <v>11</v>
      </c>
      <c r="B23" s="21" t="s">
        <v>24</v>
      </c>
      <c r="C23" s="1">
        <v>1500</v>
      </c>
    </row>
    <row r="24" spans="1:3" s="17" customFormat="1" x14ac:dyDescent="0.25">
      <c r="A24" s="20">
        <f>+A23+1</f>
        <v>12</v>
      </c>
      <c r="B24" s="21" t="s">
        <v>25</v>
      </c>
      <c r="C24" s="22">
        <v>5000</v>
      </c>
    </row>
    <row r="25" spans="1:3" s="17" customFormat="1" x14ac:dyDescent="0.25">
      <c r="A25" s="20">
        <f t="shared" ref="A25" si="0">+A24+1</f>
        <v>13</v>
      </c>
      <c r="B25" s="21" t="s">
        <v>26</v>
      </c>
      <c r="C25" s="22">
        <v>5000</v>
      </c>
    </row>
    <row r="26" spans="1:3" s="17" customFormat="1" x14ac:dyDescent="0.25">
      <c r="A26" s="20">
        <v>14</v>
      </c>
      <c r="B26" s="21" t="s">
        <v>27</v>
      </c>
      <c r="C26" s="22">
        <v>850</v>
      </c>
    </row>
    <row r="27" spans="1:3" s="17" customFormat="1" x14ac:dyDescent="0.25">
      <c r="A27" s="20">
        <v>15</v>
      </c>
      <c r="B27" s="21" t="s">
        <v>28</v>
      </c>
      <c r="C27" s="22">
        <v>3000</v>
      </c>
    </row>
    <row r="28" spans="1:3" s="23" customFormat="1" ht="16.5" thickBot="1" x14ac:dyDescent="0.3">
      <c r="A28" s="25" t="s">
        <v>29</v>
      </c>
      <c r="B28" s="26" t="s">
        <v>30</v>
      </c>
      <c r="C28" s="27">
        <v>1000</v>
      </c>
    </row>
    <row r="29" spans="1:3" ht="25.9" customHeight="1" thickBot="1" x14ac:dyDescent="0.3">
      <c r="A29" s="31" t="s">
        <v>8</v>
      </c>
      <c r="B29" s="32"/>
      <c r="C29" s="28">
        <f>C11+C12+C28</f>
        <v>143828</v>
      </c>
    </row>
    <row r="32" spans="1:3" x14ac:dyDescent="0.25">
      <c r="C32" s="24"/>
    </row>
  </sheetData>
  <mergeCells count="7">
    <mergeCell ref="A29:B29"/>
    <mergeCell ref="A1:C1"/>
    <mergeCell ref="A3:C3"/>
    <mergeCell ref="A5:C5"/>
    <mergeCell ref="A6:C6"/>
    <mergeCell ref="A7:C7"/>
    <mergeCell ref="A8:C8"/>
  </mergeCells>
  <pageMargins left="0.7" right="0.7" top="0.75" bottom="0.75" header="0.3" footer="0.3"/>
  <pageSetup paperSize="9" scale="96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2026 ЦСВСООБ Разград</vt:lpstr>
      <vt:lpstr>'2026 ЦСВСООБ Разград'!Област_печат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Недим Тахиров</dc:creator>
  <cp:lastModifiedBy>Даниела Николова</cp:lastModifiedBy>
  <cp:lastPrinted>2026-03-24T08:12:38Z</cp:lastPrinted>
  <dcterms:created xsi:type="dcterms:W3CDTF">2013-11-28T11:34:50Z</dcterms:created>
  <dcterms:modified xsi:type="dcterms:W3CDTF">2026-03-30T13:40:04Z</dcterms:modified>
</cp:coreProperties>
</file>